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~1.HAM\AppData\Local\Temp\Rar$DIa10912.16240\"/>
    </mc:Choice>
  </mc:AlternateContent>
  <bookViews>
    <workbookView xWindow="0" yWindow="0" windowWidth="2160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hosqer'!$A$1:$C$101</definedName>
    <definedName name="_xlnm.Print_Area" localSheetId="3">'Dramakani hamematakan'!$A$1:$F$99</definedName>
    <definedName name="_xlnm.Print_Area" localSheetId="0">'Ekamut-caxs'!$A$1:$D$82</definedName>
    <definedName name="_xlnm.Print_Area" localSheetId="2">'Ekamutneri hamematakan'!$A$1:$F$80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79" i="19" l="1"/>
  <c r="D24" i="19"/>
  <c r="C25" i="7"/>
  <c r="C82" i="7"/>
  <c r="D73" i="19" l="1"/>
  <c r="D14" i="19"/>
  <c r="E10" i="21" l="1"/>
  <c r="D66" i="9" l="1"/>
  <c r="F7" i="11"/>
  <c r="C9" i="11"/>
  <c r="E12" i="11"/>
  <c r="M15" i="12"/>
  <c r="F18" i="12" l="1"/>
  <c r="N7" i="12" l="1"/>
  <c r="N8" i="12"/>
  <c r="N9" i="12"/>
  <c r="N10" i="12"/>
  <c r="N11" i="12"/>
  <c r="N12" i="12"/>
  <c r="N13" i="12"/>
  <c r="N14" i="12"/>
  <c r="N15" i="12"/>
  <c r="N16" i="12"/>
  <c r="C92" i="7" l="1"/>
  <c r="C84" i="7"/>
  <c r="C83" i="7" s="1"/>
  <c r="E68" i="10"/>
  <c r="C18" i="7" l="1"/>
  <c r="E69" i="10" l="1"/>
  <c r="E67" i="10"/>
  <c r="E66" i="10"/>
  <c r="E65" i="10"/>
  <c r="E64" i="10"/>
  <c r="E63" i="10"/>
  <c r="E62" i="10"/>
  <c r="E61" i="10"/>
  <c r="E60" i="10"/>
  <c r="E59" i="10"/>
  <c r="E58" i="10"/>
  <c r="E57" i="10"/>
  <c r="C74" i="7"/>
  <c r="C73" i="7"/>
  <c r="C72" i="7"/>
  <c r="C71" i="7"/>
  <c r="C70" i="7"/>
  <c r="C69" i="7"/>
  <c r="C68" i="7"/>
  <c r="C67" i="7"/>
  <c r="C66" i="7"/>
  <c r="C76" i="7"/>
  <c r="C65" i="7"/>
  <c r="C64" i="7"/>
  <c r="E67" i="9"/>
  <c r="E66" i="9"/>
  <c r="E65" i="9"/>
  <c r="E64" i="9"/>
  <c r="E63" i="9"/>
  <c r="E62" i="9"/>
  <c r="E61" i="9"/>
  <c r="E60" i="9"/>
  <c r="E57" i="9"/>
  <c r="E58" i="9"/>
  <c r="E59" i="9"/>
  <c r="L15" i="12"/>
  <c r="L16" i="12"/>
  <c r="L14" i="12" l="1"/>
  <c r="L10" i="12"/>
  <c r="L9" i="12"/>
  <c r="L8" i="12"/>
  <c r="J17" i="11" l="1"/>
  <c r="E8" i="21"/>
  <c r="M8" i="12"/>
  <c r="M9" i="12"/>
  <c r="M10" i="12"/>
  <c r="M11" i="12"/>
  <c r="M12" i="12"/>
  <c r="M13" i="12"/>
  <c r="M14" i="12"/>
  <c r="M16" i="12"/>
  <c r="M17" i="12"/>
  <c r="B85" i="10" l="1"/>
  <c r="B70" i="10"/>
  <c r="B56" i="10"/>
  <c r="D54" i="18" l="1"/>
  <c r="D59" i="18" s="1"/>
  <c r="F59" i="18" s="1"/>
  <c r="C101" i="7" l="1"/>
  <c r="B101" i="7"/>
  <c r="D6" i="10" l="1"/>
  <c r="F5" i="10"/>
  <c r="F5" i="9" s="1"/>
  <c r="C80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97" i="10"/>
  <c r="D95" i="10"/>
  <c r="D78" i="9"/>
  <c r="D76" i="9"/>
  <c r="B92" i="10"/>
  <c r="D91" i="10"/>
  <c r="B91" i="10"/>
  <c r="J16" i="11" l="1"/>
  <c r="D17" i="11"/>
  <c r="D16" i="11"/>
  <c r="C17" i="11"/>
  <c r="C16" i="11"/>
  <c r="I18" i="12" l="1"/>
  <c r="I17" i="12"/>
  <c r="E18" i="12"/>
  <c r="C26" i="7"/>
  <c r="C81" i="7" l="1"/>
  <c r="E11" i="2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44" i="7" l="1"/>
  <c r="C43" i="7"/>
  <c r="F27" i="12" l="1"/>
  <c r="J27" i="12" l="1"/>
  <c r="C42" i="7" l="1"/>
  <c r="C77" i="7"/>
  <c r="D92" i="10"/>
  <c r="E92" i="10" s="1"/>
  <c r="D19" i="9"/>
  <c r="E19" i="9" s="1"/>
  <c r="E91" i="10"/>
  <c r="D85" i="10"/>
  <c r="E85" i="10" s="1"/>
  <c r="D84" i="10"/>
  <c r="D20" i="9"/>
  <c r="E20" i="9" s="1"/>
  <c r="D69" i="9"/>
  <c r="E69" i="9" s="1"/>
  <c r="D56" i="9"/>
  <c r="E56" i="9" s="1"/>
  <c r="D19" i="10"/>
  <c r="C63" i="7"/>
  <c r="D56" i="10" s="1"/>
  <c r="C7" i="10"/>
  <c r="D18" i="10" l="1"/>
  <c r="E18" i="10" s="1"/>
  <c r="E19" i="10"/>
  <c r="C20" i="7" l="1"/>
  <c r="C13" i="7" l="1"/>
  <c r="D82" i="10" l="1"/>
  <c r="E82" i="10" s="1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F23" i="22" s="1"/>
  <c r="E11" i="22"/>
  <c r="E23" i="22" s="1"/>
  <c r="D11" i="22"/>
  <c r="C11" i="22"/>
  <c r="D9" i="10"/>
  <c r="E9" i="10" s="1"/>
  <c r="D8" i="9"/>
  <c r="E8" i="9" s="1"/>
  <c r="D23" i="22" l="1"/>
  <c r="C23" i="22"/>
  <c r="D55" i="9"/>
  <c r="C36" i="7"/>
  <c r="C24" i="7"/>
  <c r="C52" i="7"/>
  <c r="C55" i="7"/>
  <c r="D48" i="10" s="1"/>
  <c r="C56" i="7"/>
  <c r="C57" i="7"/>
  <c r="C58" i="7"/>
  <c r="C61" i="7"/>
  <c r="C62" i="7"/>
  <c r="M10" i="11" l="1"/>
  <c r="C62" i="18" l="1"/>
  <c r="D8" i="10" l="1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96" i="7"/>
  <c r="D7" i="9"/>
  <c r="D70" i="9" l="1"/>
  <c r="D71" i="9"/>
  <c r="D72" i="9"/>
  <c r="D73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37" i="7" l="1"/>
  <c r="D16" i="9" l="1"/>
  <c r="D30" i="18"/>
  <c r="D8" i="18"/>
  <c r="D34" i="18" l="1"/>
  <c r="H19" i="12"/>
  <c r="D19" i="12"/>
  <c r="D89" i="10" l="1"/>
  <c r="D88" i="10"/>
  <c r="D87" i="10"/>
  <c r="D83" i="10"/>
  <c r="D81" i="10"/>
  <c r="D80" i="10"/>
  <c r="D79" i="10"/>
  <c r="D76" i="10"/>
  <c r="D75" i="10"/>
  <c r="D74" i="10"/>
  <c r="D73" i="10"/>
  <c r="D72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D78" i="10"/>
  <c r="C78" i="10"/>
  <c r="D90" i="10"/>
  <c r="M27" i="12"/>
  <c r="M28" i="12" s="1"/>
  <c r="F19" i="12" l="1"/>
  <c r="F20" i="12" s="1"/>
  <c r="D32" i="19" s="1"/>
  <c r="C86" i="10"/>
  <c r="C77" i="10" s="1"/>
  <c r="D86" i="10"/>
  <c r="D77" i="10" s="1"/>
  <c r="E87" i="10"/>
  <c r="C19" i="7" l="1"/>
  <c r="E86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E56" i="10"/>
  <c r="E72" i="10"/>
  <c r="D34" i="19" l="1"/>
  <c r="D25" i="10"/>
  <c r="E84" i="10"/>
  <c r="D27" i="9" l="1"/>
  <c r="C34" i="7" l="1"/>
  <c r="E80" i="10"/>
  <c r="D27" i="10" l="1"/>
  <c r="E27" i="10" s="1"/>
  <c r="E26" i="10"/>
  <c r="D71" i="10"/>
  <c r="C71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73" i="10"/>
  <c r="E74" i="10"/>
  <c r="E75" i="10"/>
  <c r="E76" i="10"/>
  <c r="E79" i="10"/>
  <c r="E24" i="10"/>
  <c r="E25" i="10"/>
  <c r="C21" i="10" l="1"/>
  <c r="E71" i="10"/>
  <c r="E30" i="10"/>
  <c r="E78" i="10"/>
  <c r="C30" i="9"/>
  <c r="C21" i="9" s="1"/>
  <c r="E73" i="9"/>
  <c r="E72" i="9"/>
  <c r="E71" i="9"/>
  <c r="E70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4" i="9"/>
  <c r="E23" i="9"/>
  <c r="E30" i="9" l="1"/>
  <c r="K19" i="12" l="1"/>
  <c r="E19" i="12"/>
  <c r="C19" i="12"/>
  <c r="C15" i="9" l="1"/>
  <c r="C6" i="9" s="1"/>
  <c r="E9" i="9"/>
  <c r="C90" i="10" l="1"/>
  <c r="C20" i="10" s="1"/>
  <c r="E89" i="10"/>
  <c r="E83" i="10"/>
  <c r="E81" i="10"/>
  <c r="E23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E14" i="9"/>
  <c r="E13" i="9"/>
  <c r="E12" i="9"/>
  <c r="E11" i="9"/>
  <c r="E10" i="9"/>
  <c r="E7" i="9"/>
  <c r="C74" i="9"/>
  <c r="E77" i="10" l="1"/>
  <c r="E88" i="10"/>
  <c r="E90" i="10"/>
  <c r="E15" i="9"/>
  <c r="E6" i="9"/>
  <c r="E7" i="10"/>
  <c r="C93" i="10" l="1"/>
  <c r="M7" i="11"/>
  <c r="M11" i="11" s="1"/>
  <c r="D29" i="19" s="1"/>
  <c r="D22" i="9" l="1"/>
  <c r="D80" i="19"/>
  <c r="C29" i="7"/>
  <c r="D22" i="10" l="1"/>
  <c r="C28" i="7"/>
  <c r="C27" i="7" s="1"/>
  <c r="C99" i="7" s="1"/>
  <c r="E22" i="9"/>
  <c r="D21" i="9"/>
  <c r="E21" i="9" l="1"/>
  <c r="D74" i="9"/>
  <c r="E74" i="9" s="1"/>
  <c r="E22" i="10"/>
  <c r="D21" i="10"/>
  <c r="D20" i="10" l="1"/>
  <c r="E21" i="10"/>
  <c r="E20" i="10" l="1"/>
  <c r="D93" i="10"/>
  <c r="E93" i="10" s="1"/>
</calcChain>
</file>

<file path=xl/sharedStrings.xml><?xml version="1.0" encoding="utf-8"?>
<sst xmlns="http://schemas.openxmlformats.org/spreadsheetml/2006/main" count="692" uniqueCount="284">
  <si>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</si>
  <si>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</si>
  <si>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</si>
  <si>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</si>
  <si>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</si>
  <si>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</si>
  <si>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</si>
  <si>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</si>
  <si>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</si>
  <si>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</si>
  <si>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</si>
  <si>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</si>
  <si>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</si>
  <si>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</si>
  <si>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</si>
  <si>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</si>
  <si>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</si>
  <si>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</si>
  <si>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</si>
  <si>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</si>
  <si>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</si>
  <si>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</si>
  <si>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</si>
  <si>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</si>
  <si>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</si>
  <si>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</si>
  <si>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</si>
  <si>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</si>
  <si>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</si>
  <si>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</si>
  <si>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</si>
  <si>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</si>
  <si>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</si>
  <si>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</si>
  <si>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</si>
  <si>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</si>
  <si>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</si>
  <si>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</si>
  <si>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</si>
  <si>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</si>
  <si>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</si>
  <si>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</si>
  <si>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</si>
  <si>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</si>
  <si>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</si>
  <si>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</si>
  <si>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</si>
  <si>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</si>
  <si>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</si>
  <si>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</si>
  <si>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</si>
  <si>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</si>
  <si>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</si>
  <si>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</si>
  <si>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</si>
  <si>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</si>
  <si>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</si>
  <si>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</si>
  <si>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</si>
  <si>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</si>
  <si>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</si>
  <si>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</si>
  <si>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</si>
  <si>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</si>
  <si>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</si>
  <si>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</si>
  <si>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</si>
  <si>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</si>
  <si>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</si>
  <si>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</si>
  <si>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</si>
  <si>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</si>
  <si>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</si>
  <si>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</si>
  <si>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</si>
  <si>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</si>
  <si>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</si>
  <si>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</si>
  <si>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</si>
  <si>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</si>
  <si>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</si>
  <si>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</si>
  <si>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</si>
  <si>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</si>
  <si>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</si>
  <si>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</si>
  <si>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</si>
  <si>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</si>
  <si>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</si>
  <si>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</si>
  <si>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</si>
  <si>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</si>
  <si>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</si>
  <si>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</si>
  <si>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</si>
  <si>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</si>
  <si>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</si>
  <si>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</si>
  <si>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</si>
  <si>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</si>
  <si>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</si>
  <si>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</si>
  <si>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</si>
  <si>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</si>
  <si>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</si>
  <si>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</si>
  <si>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</si>
  <si>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</si>
  <si>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</si>
  <si>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</si>
  <si>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</si>
  <si>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</si>
  <si>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</si>
  <si>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</si>
  <si>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</si>
  <si>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</si>
  <si>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</si>
  <si>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</si>
  <si>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</si>
  <si>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</si>
  <si>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</si>
  <si>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</si>
  <si>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</si>
  <si>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</si>
  <si>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</si>
  <si>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</si>
  <si>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</si>
  <si>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</si>
  <si>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</si>
  <si>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</si>
  <si>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</si>
  <si>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</si>
  <si>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</si>
  <si>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</si>
  <si>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</si>
  <si>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</si>
  <si>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</si>
  <si>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</si>
  <si>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</si>
  <si>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</si>
  <si>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</si>
  <si>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</si>
  <si>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</si>
  <si>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</si>
  <si>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</si>
  <si>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</si>
  <si>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</si>
  <si>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</si>
  <si>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</si>
  <si>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</si>
  <si>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</si>
  <si>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</si>
  <si>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</si>
  <si>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</si>
  <si>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</si>
  <si>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</si>
  <si>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</si>
  <si>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</si>
  <si>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</si>
  <si>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</si>
  <si>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</si>
  <si>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</si>
  <si>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</si>
  <si>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</si>
  <si>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</si>
  <si>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</si>
  <si>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</si>
  <si>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</si>
  <si>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</si>
  <si>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</si>
  <si>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</si>
  <si>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</si>
  <si>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</si>
  <si>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</si>
  <si>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</si>
  <si>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</si>
  <si>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</si>
  <si>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</si>
  <si>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</si>
  <si>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</si>
  <si>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</si>
  <si>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</si>
  <si>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</si>
  <si>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</si>
  <si>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</si>
  <si>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</si>
  <si>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</si>
  <si>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</si>
  <si>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</si>
  <si>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</si>
  <si>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</si>
  <si>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</si>
  <si>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</si>
  <si>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</si>
  <si>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</si>
  <si>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</si>
  <si>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</si>
  <si>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</si>
  <si>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</si>
  <si>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</si>
  <si>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</si>
  <si>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</si>
  <si>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</si>
  <si>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</si>
  <si>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</si>
  <si>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</si>
  <si>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</si>
  <si>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</si>
  <si>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</si>
  <si>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</si>
  <si>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</si>
  <si>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</si>
  <si>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</si>
  <si>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</si>
  <si>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</si>
  <si>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</si>
  <si>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</si>
  <si>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</si>
  <si>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</si>
  <si>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</si>
  <si>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</si>
  <si>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</si>
  <si>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</si>
  <si>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</si>
  <si>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</si>
  <si>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</si>
  <si>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</si>
  <si>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</si>
  <si>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</si>
  <si>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</si>
  <si>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</si>
  <si>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</si>
  <si>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</si>
  <si>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</si>
  <si>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</si>
  <si>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</si>
  <si>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</si>
  <si>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</si>
  <si>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</si>
  <si>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</si>
  <si>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</si>
  <si>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</si>
  <si>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</si>
  <si>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</si>
  <si>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</si>
  <si>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</si>
  <si>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</si>
  <si>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</si>
  <si>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</si>
  <si>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</si>
  <si>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</si>
  <si>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Գեղասահքի  և հոկեյի մարզադպրոց» ՀՈԱԿ-ի </t>
  </si>
  <si>
    <t>Գովազդի գծով</t>
  </si>
  <si>
    <t>Չորացման համակարգի սպասարկման գծով</t>
  </si>
  <si>
    <t>Սառնարանային համակարգի սպասարկման գծով</t>
  </si>
  <si>
    <t>Հակահրդեհային համակարգի սպասարկման գծով</t>
  </si>
  <si>
    <t>Արտադրական նյութերի գծով</t>
  </si>
  <si>
    <t>ՀԴՄ սպասարկման գծով</t>
  </si>
  <si>
    <t>Մաքուր ջրի գծով</t>
  </si>
  <si>
    <t>Օդափոխության համակարգի սպասարկման գծով</t>
  </si>
  <si>
    <t>Հատուկ նյութերի գծով</t>
  </si>
  <si>
    <t>Պահնորդական ծառայության գծով</t>
  </si>
  <si>
    <t>Սպասարկման աշխատանքների գծով</t>
  </si>
  <si>
    <t>Վերանորոգման և պահպանման գծով</t>
  </si>
  <si>
    <t>Արտադրական վտանգավոր օբյեկտների տեխ. Անվտ. Գծով</t>
  </si>
  <si>
    <t>Զեթ-պրոֆիլ ՍՊԸ</t>
  </si>
  <si>
    <t>վճարումի ուսուցումից</t>
  </si>
  <si>
    <t>Նյուվեդ ՍՊԸ</t>
  </si>
  <si>
    <t>Յուքոմ ՍՊԸ</t>
  </si>
  <si>
    <t>Նախապատրաստական</t>
  </si>
  <si>
    <t>Նախապատրաստական 1</t>
  </si>
  <si>
    <t>Նախապատրաստական 2</t>
  </si>
  <si>
    <t>Ուսումնամարզական</t>
  </si>
  <si>
    <t>Ուսումնամարզական 1</t>
  </si>
  <si>
    <t>Ուսումնամարզական 2</t>
  </si>
  <si>
    <t>Ուսումնամարզական 3</t>
  </si>
  <si>
    <t>Հոկեյ</t>
  </si>
  <si>
    <t>Վարձակալության գծով (փոխանցում Երևանի բյուջե)</t>
  </si>
  <si>
    <t>Վճարովի ուսուցման ծառայություններից</t>
  </si>
  <si>
    <t>վերջնահաշ
վարկի և լրավճարների գծով</t>
  </si>
  <si>
    <t>տեղափոխվել է ընթացիկ վերանորոգման գծով հոդված</t>
  </si>
  <si>
    <t>Հավելված 12</t>
  </si>
  <si>
    <t>Հավելված 11</t>
  </si>
  <si>
    <t>Ստացված ծառայությունների և աշխատանքների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</si>
</sst>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0.0000000000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8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61" fillId="26" borderId="10" xfId="45" applyNumberFormat="1" applyFont="1" applyFill="1" applyBorder="1" applyAlignment="1">
      <alignment horizontal="center" vertical="center"/>
    </xf>
    <xf numFmtId="3" fontId="40" fillId="0" borderId="10" xfId="46" applyNumberFormat="1" applyFont="1" applyBorder="1" applyAlignment="1">
      <alignment horizontal="center" vertical="center" wrapText="1"/>
    </xf>
    <xf numFmtId="166" fontId="40" fillId="0" borderId="10" xfId="46" applyNumberFormat="1" applyFont="1" applyBorder="1" applyAlignment="1">
      <alignment horizontal="center" vertical="center" wrapText="1"/>
    </xf>
    <xf numFmtId="3" fontId="29" fillId="0" borderId="10" xfId="19" applyNumberFormat="1" applyFont="1" applyBorder="1" applyAlignment="1" applyProtection="1">
      <alignment horizontal="center" vertical="center"/>
    </xf>
    <xf numFmtId="0" fontId="64" fillId="0" borderId="0" xfId="0" applyFont="1" applyAlignment="1" applyProtection="1">
      <alignment vertical="center"/>
      <protection locked="0"/>
    </xf>
    <xf numFmtId="164" fontId="64" fillId="0" borderId="0" xfId="0" applyNumberFormat="1" applyFont="1" applyAlignment="1" applyProtection="1">
      <alignment vertical="center"/>
      <protection locked="0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NumberFormat="1" applyFont="1" applyAlignment="1" applyProtection="1">
      <alignment vertical="center"/>
      <protection locked="0"/>
    </xf>
    <xf numFmtId="166" fontId="30" fillId="24" borderId="10" xfId="45" applyNumberFormat="1" applyFont="1" applyFill="1" applyBorder="1" applyAlignment="1" applyProtection="1">
      <alignment horizontal="center" vertical="center"/>
    </xf>
    <xf numFmtId="166" fontId="30" fillId="24" borderId="10" xfId="45" applyNumberFormat="1" applyFont="1" applyFill="1" applyBorder="1" applyAlignment="1" applyProtection="1">
      <alignment horizontal="center" vertical="center" wrapText="1"/>
    </xf>
    <xf numFmtId="166" fontId="26" fillId="24" borderId="10" xfId="45" applyNumberFormat="1" applyFont="1" applyFill="1" applyBorder="1" applyAlignment="1" applyProtection="1">
      <alignment horizontal="center" vertical="center"/>
    </xf>
    <xf numFmtId="166" fontId="30" fillId="24" borderId="10" xfId="45" applyNumberFormat="1" applyFont="1" applyFill="1" applyBorder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</xf>
    <xf numFmtId="166" fontId="26" fillId="24" borderId="10" xfId="45" applyNumberFormat="1" applyFont="1" applyFill="1" applyBorder="1" applyAlignment="1" applyProtection="1">
      <alignment horizontal="center" vertical="center" wrapText="1"/>
    </xf>
    <xf numFmtId="166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 applyProtection="1">
      <alignment horizontal="center" vertical="center"/>
    </xf>
    <xf numFmtId="166" fontId="54" fillId="0" borderId="0" xfId="45" applyNumberFormat="1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left" vertical="center"/>
      <protection locked="0"/>
    </xf>
    <xf numFmtId="0" fontId="30" fillId="0" borderId="10" xfId="0" applyFont="1" applyBorder="1" applyAlignment="1" applyProtection="1">
      <alignment vertical="center" wrapText="1"/>
      <protection locked="0"/>
    </xf>
    <xf numFmtId="164" fontId="30" fillId="0" borderId="42" xfId="46" applyNumberFormat="1" applyFont="1" applyBorder="1" applyAlignment="1">
      <alignment horizontal="center" vertical="center" wrapText="1"/>
    </xf>
    <xf numFmtId="167" fontId="30" fillId="0" borderId="0" xfId="0" applyNumberFormat="1" applyFont="1" applyAlignment="1" applyProtection="1">
      <alignment horizontal="center" vertical="center"/>
      <protection locked="0"/>
    </xf>
    <xf numFmtId="0" fontId="26" fillId="25" borderId="0" xfId="45" applyFont="1" applyFill="1" applyAlignment="1" applyProtection="1">
      <alignment horizontal="right" vertical="center" wrapText="1"/>
      <protection hidden="1"/>
    </xf>
    <xf numFmtId="0" fontId="31" fillId="25" borderId="10" xfId="45" applyNumberFormat="1" applyFont="1" applyFill="1" applyBorder="1" applyAlignment="1" applyProtection="1">
      <alignment horizontal="center" vertical="center" wrapText="1"/>
      <protection hidden="1"/>
    </xf>
    <xf numFmtId="166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0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26" fillId="25" borderId="10" xfId="45" applyNumberFormat="1" applyFont="1" applyFill="1" applyBorder="1" applyAlignment="1" applyProtection="1">
      <alignment horizontal="center" vertical="center" wrapText="1"/>
      <protection locked="0"/>
    </xf>
    <xf numFmtId="164" fontId="31" fillId="25" borderId="0" xfId="45" applyNumberFormat="1" applyFont="1" applyFill="1" applyBorder="1" applyAlignment="1" applyProtection="1">
      <alignment horizontal="center" vertical="center" wrapText="1"/>
      <protection hidden="1"/>
    </xf>
    <xf numFmtId="0" fontId="27" fillId="25" borderId="0" xfId="45" applyFont="1" applyFill="1" applyBorder="1" applyAlignment="1" applyProtection="1">
      <alignment horizontal="center" vertical="center" wrapText="1"/>
      <protection locked="0"/>
    </xf>
    <xf numFmtId="0" fontId="34" fillId="25" borderId="0" xfId="45" applyFont="1" applyFill="1" applyBorder="1" applyAlignment="1" applyProtection="1">
      <alignment horizontal="center" vertical="center" wrapText="1"/>
      <protection hidden="1"/>
    </xf>
    <xf numFmtId="0" fontId="26" fillId="25" borderId="0" xfId="45" applyFont="1" applyFill="1" applyBorder="1" applyAlignment="1" applyProtection="1">
      <alignment vertical="center" wrapText="1"/>
      <protection hidden="1"/>
    </xf>
    <xf numFmtId="0" fontId="26" fillId="25" borderId="0" xfId="45" applyFont="1" applyFill="1" applyBorder="1" applyAlignment="1" applyProtection="1">
      <alignment vertical="center" wrapText="1"/>
      <protection locked="0"/>
    </xf>
    <xf numFmtId="0" fontId="26" fillId="25" borderId="0" xfId="45" applyFont="1" applyFill="1" applyAlignment="1" applyProtection="1">
      <alignment vertical="center" wrapText="1"/>
      <protection locked="0"/>
    </xf>
    <xf numFmtId="0" fontId="26" fillId="25" borderId="0" xfId="45" applyFont="1" applyFill="1" applyAlignment="1" applyProtection="1">
      <alignment vertical="center" wrapText="1"/>
      <protection hidden="1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6" fillId="24" borderId="0" xfId="20" applyFont="1" applyFill="1" applyBorder="1" applyAlignment="1" applyProtection="1">
      <alignment horizontal="right" vertical="center" wrapText="1"/>
      <protection hidden="1"/>
    </xf>
    <xf numFmtId="0" fontId="31" fillId="24" borderId="10" xfId="45" applyNumberFormat="1" applyFont="1" applyFill="1" applyBorder="1" applyAlignment="1" applyProtection="1">
      <alignment horizontal="center" vertical="center" wrapText="1"/>
      <protection hidden="1"/>
    </xf>
    <xf numFmtId="166" fontId="27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30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26" fillId="24" borderId="10" xfId="20" applyNumberFormat="1" applyFont="1" applyFill="1" applyBorder="1" applyAlignment="1" applyProtection="1">
      <alignment horizontal="center" vertical="center" wrapText="1"/>
      <protection locked="0"/>
    </xf>
    <xf numFmtId="0" fontId="26" fillId="24" borderId="0" xfId="45" applyFont="1" applyFill="1" applyBorder="1" applyAlignment="1" applyProtection="1">
      <alignment vertical="center" wrapText="1"/>
      <protection hidden="1"/>
    </xf>
    <xf numFmtId="0" fontId="27" fillId="24" borderId="0" xfId="45" applyFont="1" applyFill="1" applyBorder="1" applyAlignment="1" applyProtection="1">
      <alignment horizontal="center" vertical="center" wrapText="1"/>
      <protection locked="0"/>
    </xf>
    <xf numFmtId="0" fontId="28" fillId="24" borderId="0" xfId="45" applyFont="1" applyFill="1" applyBorder="1" applyAlignment="1" applyProtection="1">
      <alignment horizontal="center" vertical="center" wrapText="1"/>
      <protection hidden="1"/>
    </xf>
    <xf numFmtId="0" fontId="26" fillId="24" borderId="0" xfId="45" applyFont="1" applyFill="1" applyAlignment="1" applyProtection="1">
      <alignment vertical="center" wrapText="1"/>
      <protection hidden="1"/>
    </xf>
    <xf numFmtId="0" fontId="26" fillId="24" borderId="0" xfId="45" applyFont="1" applyFill="1" applyAlignment="1" applyProtection="1">
      <alignment vertical="center" wrapText="1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9"/>
  <sheetViews>
    <sheetView tabSelected="1" view="pageBreakPreview" zoomScaleSheetLayoutView="100" workbookViewId="0">
      <selection activeCell="B75" sqref="B75"/>
    </sheetView>
  </sheetViews>
  <sheetFormatPr defaultRowHeight="17.25"/>
  <cols>
    <col min="1" max="1" width="6.5703125" style="7" customWidth="1"/>
    <col min="2" max="2" width="64.7109375" style="7" customWidth="1"/>
    <col min="3" max="3" width="17.140625" style="7" customWidth="1"/>
    <col min="4" max="4" width="18.28515625" style="47" customWidth="1"/>
    <col min="5" max="5" width="13.42578125" style="6" customWidth="1"/>
    <col min="6" max="6" width="24.85546875" style="6" customWidth="1"/>
    <col min="7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282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230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62" t="s">
        <v>43</v>
      </c>
      <c r="B7" s="562"/>
      <c r="C7" s="562"/>
      <c r="D7" s="562"/>
      <c r="E7" s="49"/>
    </row>
    <row r="8" spans="1:14" ht="27.75" customHeight="1">
      <c r="A8" s="563" t="s">
        <v>251</v>
      </c>
      <c r="B8" s="563"/>
      <c r="C8" s="563"/>
      <c r="D8" s="563"/>
    </row>
    <row r="9" spans="1:14" ht="18.75" customHeight="1">
      <c r="A9" s="564" t="s">
        <v>227</v>
      </c>
      <c r="B9" s="564"/>
      <c r="C9" s="564"/>
      <c r="D9" s="564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3"/>
      <c r="E11" s="54"/>
    </row>
    <row r="12" spans="1:14" ht="18" customHeight="1">
      <c r="A12" s="197">
        <v>1</v>
      </c>
      <c r="B12" s="198" t="s">
        <v>119</v>
      </c>
      <c r="C12" s="60"/>
      <c r="D12" s="404">
        <f>+'Dramakan hosqer'!C15</f>
        <v>183143.9</v>
      </c>
      <c r="E12" s="433"/>
    </row>
    <row r="13" spans="1:14" ht="33.75" hidden="1" customHeight="1">
      <c r="A13" s="197">
        <v>2</v>
      </c>
      <c r="B13" s="406" t="s">
        <v>193</v>
      </c>
      <c r="C13" s="60"/>
      <c r="D13" s="405">
        <f>+'Dramakan hosqer'!C16</f>
        <v>0</v>
      </c>
      <c r="E13" s="54"/>
    </row>
    <row r="14" spans="1:14" s="3" customFormat="1" ht="17.25" customHeight="1">
      <c r="A14" s="197">
        <v>2</v>
      </c>
      <c r="B14" s="198" t="s">
        <v>8</v>
      </c>
      <c r="C14" s="62"/>
      <c r="D14" s="404">
        <f>+'Dramakan hosqer'!C17/1.2</f>
        <v>10180.083333333334</v>
      </c>
      <c r="E14" s="433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4"/>
      <c r="E15" s="433"/>
    </row>
    <row r="16" spans="1:14" ht="18" customHeight="1">
      <c r="A16" s="197">
        <v>3</v>
      </c>
      <c r="B16" s="198" t="s">
        <v>65</v>
      </c>
      <c r="C16" s="60"/>
      <c r="D16" s="404">
        <v>68</v>
      </c>
      <c r="E16" s="54"/>
    </row>
    <row r="17" spans="1:24" ht="18" hidden="1" customHeight="1">
      <c r="A17" s="197">
        <v>6</v>
      </c>
      <c r="B17" s="198" t="s">
        <v>192</v>
      </c>
      <c r="C17" s="60"/>
      <c r="D17" s="404"/>
      <c r="E17" s="54"/>
    </row>
    <row r="18" spans="1:24" ht="18" hidden="1" customHeight="1">
      <c r="A18" s="197">
        <v>4</v>
      </c>
      <c r="B18" s="198" t="s">
        <v>9</v>
      </c>
      <c r="C18" s="60"/>
      <c r="D18" s="306"/>
      <c r="E18" s="54"/>
    </row>
    <row r="19" spans="1:24" ht="18" hidden="1" customHeight="1">
      <c r="A19" s="197">
        <v>5</v>
      </c>
      <c r="B19" s="199" t="s">
        <v>74</v>
      </c>
      <c r="C19" s="60"/>
      <c r="D19" s="306"/>
      <c r="E19" s="54"/>
    </row>
    <row r="20" spans="1:24" ht="18" customHeight="1">
      <c r="A20" s="197">
        <v>4</v>
      </c>
      <c r="B20" s="198" t="s">
        <v>124</v>
      </c>
      <c r="C20" s="60"/>
      <c r="D20" s="308">
        <f>SUM(D21:D22)</f>
        <v>98466.7</v>
      </c>
      <c r="E20" s="54"/>
    </row>
    <row r="21" spans="1:24" s="3" customFormat="1" ht="17.25" customHeight="1">
      <c r="A21" s="203">
        <v>4.0999999999999996</v>
      </c>
      <c r="B21" s="39" t="s">
        <v>75</v>
      </c>
      <c r="C21" s="62"/>
      <c r="D21" s="323">
        <f>+D77</f>
        <v>98466.7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7"/>
      <c r="E22" s="73"/>
      <c r="F22" s="2"/>
      <c r="G22" s="2"/>
      <c r="H22" s="462"/>
      <c r="I22" s="2"/>
      <c r="J22" s="2"/>
      <c r="K22" s="2"/>
      <c r="L22" s="2"/>
      <c r="M22" s="2"/>
      <c r="N22" s="2"/>
    </row>
    <row r="23" spans="1:24" ht="17.25" customHeight="1">
      <c r="A23" s="197">
        <v>5</v>
      </c>
      <c r="B23" s="200" t="s">
        <v>10</v>
      </c>
      <c r="C23" s="60"/>
      <c r="D23" s="306">
        <v>17.7</v>
      </c>
      <c r="E23" s="54"/>
    </row>
    <row r="24" spans="1:24" s="2" customFormat="1" ht="17.25" customHeight="1">
      <c r="A24" s="201">
        <v>6</v>
      </c>
      <c r="B24" s="79" t="s">
        <v>278</v>
      </c>
      <c r="C24" s="501"/>
      <c r="D24" s="306">
        <f>+'Dramakan hosqer'!C25</f>
        <v>6748.4</v>
      </c>
      <c r="E24" s="26"/>
    </row>
    <row r="25" spans="1:24" s="2" customFormat="1" ht="19.5" hidden="1" customHeight="1">
      <c r="A25" s="197">
        <v>12</v>
      </c>
      <c r="B25" s="202"/>
      <c r="C25" s="501"/>
      <c r="D25" s="306"/>
      <c r="E25" s="510"/>
    </row>
    <row r="26" spans="1:24" ht="24" customHeight="1">
      <c r="A26" s="55"/>
      <c r="B26" s="64" t="s">
        <v>30</v>
      </c>
      <c r="C26" s="57"/>
      <c r="D26" s="369">
        <f>SUM(D12:D20,D23:D25)</f>
        <v>298624.78333333338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128</v>
      </c>
      <c r="C28" s="58"/>
      <c r="D28" s="370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12</v>
      </c>
      <c r="C29" s="60"/>
      <c r="D29" s="308">
        <f>+Ashkhatavardz!M11-'Dramakan hosqer'!C97</f>
        <v>85701.5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4">
        <v>1.1000000000000001</v>
      </c>
      <c r="B30" s="205" t="s">
        <v>120</v>
      </c>
      <c r="C30" s="62"/>
      <c r="D30" s="323">
        <f>+Ashkhatavardz!C8+Ashkhatavardz!J7</f>
        <v>80</v>
      </c>
      <c r="E30" s="360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4">
        <v>1.2</v>
      </c>
      <c r="B31" s="205" t="s">
        <v>13</v>
      </c>
      <c r="C31" s="62"/>
      <c r="D31" s="323">
        <f>+Ashkhatavardz!C9+Ashkhatavardz!L7</f>
        <v>2099.73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6">
        <f>+Komunal!F20</f>
        <v>9674.4</v>
      </c>
      <c r="E32" s="460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6">
        <f>+Komunal!J20</f>
        <v>71115.600000000006</v>
      </c>
      <c r="E33" s="460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6">
        <f>+Komunal!M20</f>
        <v>1701.9</v>
      </c>
      <c r="E34" s="460"/>
      <c r="F34" s="519"/>
      <c r="G34" s="518"/>
      <c r="H34" s="521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5</v>
      </c>
      <c r="B35" s="198" t="s">
        <v>17</v>
      </c>
      <c r="C35" s="60"/>
      <c r="D35" s="306">
        <v>505</v>
      </c>
      <c r="E35" s="54"/>
    </row>
    <row r="36" spans="1:24" ht="18" customHeight="1">
      <c r="A36" s="197">
        <v>6</v>
      </c>
      <c r="B36" s="198" t="s">
        <v>18</v>
      </c>
      <c r="C36" s="60"/>
      <c r="D36" s="306">
        <v>120</v>
      </c>
      <c r="E36" s="54"/>
    </row>
    <row r="37" spans="1:24" ht="18" customHeight="1">
      <c r="A37" s="197">
        <v>7</v>
      </c>
      <c r="B37" s="198" t="s">
        <v>19</v>
      </c>
      <c r="C37" s="63"/>
      <c r="D37" s="371">
        <f>SUM(D38:D40)</f>
        <v>712.6</v>
      </c>
      <c r="E37" s="54"/>
    </row>
    <row r="38" spans="1:24" s="3" customFormat="1" ht="18" customHeight="1">
      <c r="A38" s="203">
        <v>7.1</v>
      </c>
      <c r="B38" s="39" t="s">
        <v>20</v>
      </c>
      <c r="C38" s="62"/>
      <c r="D38" s="307">
        <v>177.6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7.2</v>
      </c>
      <c r="B39" s="39" t="s">
        <v>21</v>
      </c>
      <c r="C39" s="62"/>
      <c r="D39" s="307">
        <v>95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7.3</v>
      </c>
      <c r="B40" s="39" t="s">
        <v>22</v>
      </c>
      <c r="C40" s="62"/>
      <c r="D40" s="307">
        <v>440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7">
        <v>8</v>
      </c>
      <c r="B41" s="198" t="s">
        <v>23</v>
      </c>
      <c r="C41" s="60"/>
      <c r="D41" s="306"/>
      <c r="E41" s="54"/>
      <c r="K41" s="402"/>
      <c r="L41" s="54"/>
      <c r="M41" s="54"/>
      <c r="N41" s="54"/>
      <c r="O41" s="70"/>
      <c r="P41" s="70"/>
      <c r="Q41" s="70"/>
    </row>
    <row r="42" spans="1:24" ht="18" customHeight="1">
      <c r="A42" s="197">
        <v>8</v>
      </c>
      <c r="B42" s="198" t="s">
        <v>31</v>
      </c>
      <c r="C42" s="60"/>
      <c r="D42" s="306">
        <v>576.9</v>
      </c>
      <c r="E42" s="54"/>
      <c r="K42" s="401"/>
      <c r="L42" s="402"/>
      <c r="M42" s="430"/>
      <c r="N42" s="402"/>
      <c r="O42" s="431"/>
      <c r="P42" s="70"/>
      <c r="Q42" s="70"/>
    </row>
    <row r="43" spans="1:24" ht="18" customHeight="1">
      <c r="A43" s="197">
        <v>9</v>
      </c>
      <c r="B43" s="198" t="s">
        <v>24</v>
      </c>
      <c r="C43" s="60"/>
      <c r="D43" s="306">
        <v>424.6</v>
      </c>
      <c r="E43" s="54"/>
      <c r="K43" s="54"/>
      <c r="L43" s="54"/>
      <c r="M43" s="54"/>
      <c r="N43" s="54"/>
      <c r="O43" s="70"/>
      <c r="P43" s="70"/>
      <c r="Q43" s="70"/>
    </row>
    <row r="44" spans="1:24" ht="18" customHeight="1">
      <c r="A44" s="197">
        <v>10</v>
      </c>
      <c r="B44" s="232" t="s">
        <v>77</v>
      </c>
      <c r="C44" s="60"/>
      <c r="D44" s="306">
        <v>1095.0999999999999</v>
      </c>
      <c r="E44" s="54"/>
    </row>
    <row r="45" spans="1:24" ht="18" hidden="1" customHeight="1">
      <c r="A45" s="197">
        <v>12</v>
      </c>
      <c r="B45" s="198" t="s">
        <v>50</v>
      </c>
      <c r="C45" s="60"/>
      <c r="D45" s="306"/>
      <c r="E45" s="54"/>
    </row>
    <row r="46" spans="1:24" ht="18.75" customHeight="1">
      <c r="A46" s="197">
        <v>11</v>
      </c>
      <c r="B46" s="198" t="s">
        <v>121</v>
      </c>
      <c r="C46" s="60"/>
      <c r="D46" s="306">
        <v>152.6</v>
      </c>
      <c r="E46" s="54"/>
    </row>
    <row r="47" spans="1:24" ht="18" customHeight="1">
      <c r="A47" s="197">
        <v>12</v>
      </c>
      <c r="B47" s="198" t="s">
        <v>122</v>
      </c>
      <c r="C47" s="60"/>
      <c r="D47" s="306">
        <v>80</v>
      </c>
      <c r="E47" s="54"/>
      <c r="F47" s="61"/>
    </row>
    <row r="48" spans="1:24" ht="20.25" customHeight="1">
      <c r="A48" s="197">
        <v>13</v>
      </c>
      <c r="B48" s="198" t="s">
        <v>25</v>
      </c>
      <c r="C48" s="60"/>
      <c r="D48" s="306">
        <v>3793</v>
      </c>
      <c r="E48" s="54"/>
      <c r="F48" s="61"/>
    </row>
    <row r="49" spans="1:5" ht="18" customHeight="1">
      <c r="A49" s="197">
        <v>14</v>
      </c>
      <c r="B49" s="198" t="s">
        <v>26</v>
      </c>
      <c r="C49" s="60"/>
      <c r="D49" s="306">
        <v>219</v>
      </c>
      <c r="E49" s="54"/>
    </row>
    <row r="50" spans="1:5" ht="18.75" hidden="1" customHeight="1">
      <c r="A50" s="197">
        <v>17</v>
      </c>
      <c r="B50" s="198" t="s">
        <v>69</v>
      </c>
      <c r="C50" s="60"/>
      <c r="D50" s="306"/>
      <c r="E50" s="54"/>
    </row>
    <row r="51" spans="1:5" ht="18.75" customHeight="1">
      <c r="A51" s="197">
        <v>15</v>
      </c>
      <c r="B51" s="198" t="s">
        <v>56</v>
      </c>
      <c r="C51" s="60"/>
      <c r="D51" s="308">
        <f>+D16</f>
        <v>68</v>
      </c>
      <c r="E51" s="54"/>
    </row>
    <row r="52" spans="1:5" ht="18" hidden="1" customHeight="1">
      <c r="A52" s="197">
        <v>19</v>
      </c>
      <c r="B52" s="198" t="s">
        <v>47</v>
      </c>
      <c r="C52" s="60"/>
      <c r="D52" s="306"/>
      <c r="E52" s="54"/>
    </row>
    <row r="53" spans="1:5" ht="18.75" customHeight="1">
      <c r="A53" s="197">
        <v>16</v>
      </c>
      <c r="B53" s="198" t="s">
        <v>78</v>
      </c>
      <c r="C53" s="60"/>
      <c r="D53" s="306">
        <v>159</v>
      </c>
      <c r="E53" s="54"/>
    </row>
    <row r="54" spans="1:5" ht="18.75" customHeight="1">
      <c r="A54" s="197">
        <v>17</v>
      </c>
      <c r="B54" s="198" t="s">
        <v>79</v>
      </c>
      <c r="C54" s="60"/>
      <c r="D54" s="520">
        <v>891</v>
      </c>
      <c r="E54" s="54"/>
    </row>
    <row r="55" spans="1:5" ht="18.75" customHeight="1">
      <c r="A55" s="197">
        <v>18</v>
      </c>
      <c r="B55" s="198" t="s">
        <v>48</v>
      </c>
      <c r="C55" s="60"/>
      <c r="D55" s="520">
        <v>3</v>
      </c>
      <c r="E55" s="54"/>
    </row>
    <row r="56" spans="1:5" ht="18.75" hidden="1" customHeight="1">
      <c r="A56" s="197">
        <v>23</v>
      </c>
      <c r="B56" s="198" t="s">
        <v>123</v>
      </c>
      <c r="C56" s="60"/>
      <c r="D56" s="306"/>
      <c r="E56" s="54"/>
    </row>
    <row r="57" spans="1:5" ht="18.75" customHeight="1">
      <c r="A57" s="197">
        <v>19</v>
      </c>
      <c r="B57" s="198" t="s">
        <v>49</v>
      </c>
      <c r="C57" s="60"/>
      <c r="D57" s="306">
        <v>84.5</v>
      </c>
      <c r="E57" s="54"/>
    </row>
    <row r="58" spans="1:5" ht="18.75" customHeight="1">
      <c r="A58" s="197">
        <v>20</v>
      </c>
      <c r="B58" s="198" t="s">
        <v>66</v>
      </c>
      <c r="C58" s="60"/>
      <c r="D58" s="306">
        <v>60</v>
      </c>
      <c r="E58" s="54"/>
    </row>
    <row r="59" spans="1:5" ht="18.75" customHeight="1">
      <c r="A59" s="197">
        <v>21</v>
      </c>
      <c r="B59" s="200" t="s">
        <v>200</v>
      </c>
      <c r="C59" s="60"/>
      <c r="D59" s="306">
        <v>109.2</v>
      </c>
      <c r="E59" s="54"/>
    </row>
    <row r="60" spans="1:5" ht="18.75" customHeight="1">
      <c r="A60" s="197">
        <v>22</v>
      </c>
      <c r="B60" s="200" t="s">
        <v>201</v>
      </c>
      <c r="C60" s="60"/>
      <c r="D60" s="520">
        <v>1100</v>
      </c>
      <c r="E60" s="54"/>
    </row>
    <row r="61" spans="1:5" ht="18.75" hidden="1" customHeight="1">
      <c r="A61" s="197">
        <v>28</v>
      </c>
      <c r="B61" s="198" t="s">
        <v>80</v>
      </c>
      <c r="C61" s="60"/>
      <c r="D61" s="306"/>
      <c r="E61" s="54"/>
    </row>
    <row r="62" spans="1:5" ht="18.75" hidden="1" customHeight="1">
      <c r="A62" s="197">
        <v>29</v>
      </c>
      <c r="B62" s="198" t="s">
        <v>136</v>
      </c>
      <c r="C62" s="60"/>
      <c r="D62" s="306"/>
      <c r="E62" s="54"/>
    </row>
    <row r="63" spans="1:5" s="6" customFormat="1" ht="18.75" customHeight="1">
      <c r="A63" s="197">
        <v>23</v>
      </c>
      <c r="B63" s="202" t="s">
        <v>252</v>
      </c>
      <c r="C63" s="61"/>
      <c r="D63" s="306">
        <v>22.5</v>
      </c>
      <c r="E63" s="54"/>
    </row>
    <row r="64" spans="1:5" s="6" customFormat="1" ht="18.75" customHeight="1">
      <c r="A64" s="197">
        <v>24</v>
      </c>
      <c r="B64" s="202" t="s">
        <v>253</v>
      </c>
      <c r="C64" s="61"/>
      <c r="D64" s="306">
        <v>186.7</v>
      </c>
      <c r="E64" s="54"/>
    </row>
    <row r="65" spans="1:14" s="6" customFormat="1" ht="18.75" customHeight="1">
      <c r="A65" s="197">
        <v>25</v>
      </c>
      <c r="B65" s="202" t="s">
        <v>254</v>
      </c>
      <c r="C65" s="61"/>
      <c r="D65" s="306">
        <v>1344.5</v>
      </c>
      <c r="E65" s="54"/>
    </row>
    <row r="66" spans="1:14" s="6" customFormat="1" ht="18.75" customHeight="1">
      <c r="A66" s="197">
        <v>26</v>
      </c>
      <c r="B66" s="202" t="s">
        <v>255</v>
      </c>
      <c r="C66" s="61"/>
      <c r="D66" s="306">
        <v>64.8</v>
      </c>
      <c r="E66" s="54"/>
    </row>
    <row r="67" spans="1:14" s="6" customFormat="1" ht="18.75" customHeight="1">
      <c r="A67" s="197">
        <v>27</v>
      </c>
      <c r="B67" s="202" t="s">
        <v>256</v>
      </c>
      <c r="C67" s="61"/>
      <c r="D67" s="306">
        <v>729.4</v>
      </c>
      <c r="E67" s="54"/>
    </row>
    <row r="68" spans="1:14" s="6" customFormat="1" ht="18.75" customHeight="1">
      <c r="A68" s="197">
        <v>28</v>
      </c>
      <c r="B68" s="202" t="s">
        <v>257</v>
      </c>
      <c r="C68" s="61"/>
      <c r="D68" s="306">
        <v>36</v>
      </c>
      <c r="E68" s="54"/>
    </row>
    <row r="69" spans="1:14" s="6" customFormat="1" ht="18.75" customHeight="1">
      <c r="A69" s="197">
        <v>29</v>
      </c>
      <c r="B69" s="202" t="s">
        <v>258</v>
      </c>
      <c r="C69" s="61"/>
      <c r="D69" s="306">
        <v>49.3</v>
      </c>
      <c r="E69" s="54"/>
    </row>
    <row r="70" spans="1:14" s="6" customFormat="1" ht="18.75" customHeight="1">
      <c r="A70" s="197">
        <v>30</v>
      </c>
      <c r="B70" s="202" t="s">
        <v>259</v>
      </c>
      <c r="C70" s="61"/>
      <c r="D70" s="306">
        <v>504.2</v>
      </c>
      <c r="E70" s="54"/>
    </row>
    <row r="71" spans="1:14" s="6" customFormat="1" ht="18.75" customHeight="1">
      <c r="A71" s="197">
        <v>31</v>
      </c>
      <c r="B71" s="202" t="s">
        <v>260</v>
      </c>
      <c r="C71" s="61"/>
      <c r="D71" s="306">
        <v>1708.8</v>
      </c>
      <c r="E71" s="54"/>
    </row>
    <row r="72" spans="1:14" s="6" customFormat="1" ht="18.75" customHeight="1">
      <c r="A72" s="197">
        <v>32</v>
      </c>
      <c r="B72" s="202" t="s">
        <v>261</v>
      </c>
      <c r="C72" s="61"/>
      <c r="D72" s="520">
        <v>11088</v>
      </c>
      <c r="E72" s="54"/>
    </row>
    <row r="73" spans="1:14" s="6" customFormat="1" ht="18.75" customHeight="1">
      <c r="A73" s="197">
        <v>33</v>
      </c>
      <c r="B73" s="202" t="s">
        <v>283</v>
      </c>
      <c r="C73" s="61"/>
      <c r="D73" s="306">
        <f>1514.9+171.8+800+171.8+10+10</f>
        <v>2678.5</v>
      </c>
      <c r="E73" s="54"/>
    </row>
    <row r="74" spans="1:14" s="6" customFormat="1" ht="18.75" hidden="1" customHeight="1">
      <c r="A74" s="197">
        <v>41</v>
      </c>
      <c r="B74" s="202" t="s">
        <v>263</v>
      </c>
      <c r="C74" s="61"/>
      <c r="D74" s="306"/>
      <c r="E74" s="54"/>
    </row>
    <row r="75" spans="1:14" s="6" customFormat="1" ht="27.75" customHeight="1">
      <c r="A75" s="197">
        <v>34</v>
      </c>
      <c r="B75" s="532" t="s">
        <v>264</v>
      </c>
      <c r="C75" s="61"/>
      <c r="D75" s="306">
        <v>780.5</v>
      </c>
      <c r="E75" s="510"/>
    </row>
    <row r="76" spans="1:14" ht="18.75" customHeight="1">
      <c r="A76" s="197">
        <v>35</v>
      </c>
      <c r="B76" s="79" t="s">
        <v>27</v>
      </c>
      <c r="C76" s="60"/>
      <c r="D76" s="306">
        <v>98466.7</v>
      </c>
      <c r="E76" s="54"/>
    </row>
    <row r="77" spans="1:14" s="3" customFormat="1" ht="18.75" customHeight="1">
      <c r="A77" s="203">
        <v>35.1</v>
      </c>
      <c r="B77" s="72" t="s">
        <v>81</v>
      </c>
      <c r="C77" s="62"/>
      <c r="D77" s="307">
        <v>98466.7</v>
      </c>
      <c r="E77" s="26"/>
      <c r="F77" s="2"/>
      <c r="G77" s="2"/>
      <c r="H77" s="2"/>
      <c r="I77" s="2"/>
      <c r="J77" s="2"/>
      <c r="K77" s="2"/>
      <c r="L77" s="2"/>
      <c r="M77" s="2"/>
      <c r="N77" s="2"/>
    </row>
    <row r="78" spans="1:14" ht="18" hidden="1" customHeight="1">
      <c r="A78" s="197">
        <v>45</v>
      </c>
      <c r="B78" s="198" t="s">
        <v>82</v>
      </c>
      <c r="C78" s="60"/>
      <c r="D78" s="306"/>
      <c r="E78" s="54"/>
    </row>
    <row r="79" spans="1:14" s="17" customFormat="1" ht="20.25" customHeight="1">
      <c r="A79" s="197">
        <v>36</v>
      </c>
      <c r="B79" s="198" t="s">
        <v>70</v>
      </c>
      <c r="C79" s="60"/>
      <c r="D79" s="306">
        <f>30+120+60+988+1420</f>
        <v>2618</v>
      </c>
      <c r="E79" s="66"/>
      <c r="F79" s="16"/>
      <c r="G79" s="16"/>
      <c r="H79" s="16"/>
      <c r="I79" s="16"/>
      <c r="J79" s="16"/>
      <c r="K79" s="16"/>
      <c r="L79" s="16"/>
      <c r="M79" s="16"/>
      <c r="N79" s="16"/>
    </row>
    <row r="80" spans="1:14" ht="23.25" customHeight="1">
      <c r="A80" s="67"/>
      <c r="B80" s="68" t="s">
        <v>32</v>
      </c>
      <c r="C80" s="57"/>
      <c r="D80" s="369">
        <f>SUM(D29,D32:D37,D41:D76,D78:D79)</f>
        <v>298624.8</v>
      </c>
      <c r="E80" s="366"/>
    </row>
    <row r="81" spans="2:15" ht="36" customHeight="1">
      <c r="B81" s="69"/>
      <c r="C81" s="10"/>
      <c r="D81" s="59"/>
      <c r="E81" s="54"/>
    </row>
    <row r="82" spans="2:15" s="70" customFormat="1" ht="96.75" customHeight="1">
      <c r="B82" s="511" t="s">
        <v>228</v>
      </c>
      <c r="D82" s="432" t="s">
        <v>250</v>
      </c>
      <c r="E82" s="59"/>
      <c r="F82" s="54"/>
      <c r="G82" s="54"/>
      <c r="H82" s="54"/>
      <c r="I82" s="54"/>
      <c r="J82" s="54"/>
      <c r="K82" s="54"/>
      <c r="L82" s="54"/>
      <c r="M82" s="54"/>
      <c r="N82" s="54"/>
      <c r="O82" s="54"/>
    </row>
    <row r="83" spans="2:15" s="70" customFormat="1" ht="40.5" customHeight="1">
      <c r="B83" s="317"/>
      <c r="C83" s="299"/>
      <c r="E83" s="59"/>
      <c r="F83" s="54"/>
      <c r="G83" s="54"/>
      <c r="H83" s="54"/>
      <c r="I83" s="54"/>
      <c r="J83" s="54"/>
      <c r="K83" s="54"/>
      <c r="L83" s="54"/>
      <c r="M83" s="54"/>
      <c r="N83" s="54"/>
      <c r="O83" s="54"/>
    </row>
    <row r="84" spans="2:15">
      <c r="B84" s="70"/>
      <c r="C84" s="70"/>
      <c r="D84" s="59"/>
      <c r="E84" s="54"/>
    </row>
    <row r="85" spans="2:15">
      <c r="B85" s="70"/>
      <c r="C85" s="70"/>
      <c r="D85" s="59"/>
      <c r="E85" s="54"/>
    </row>
    <row r="86" spans="2:15">
      <c r="B86" s="70"/>
      <c r="C86" s="70"/>
      <c r="D86" s="59"/>
    </row>
    <row r="87" spans="2:15">
      <c r="B87" s="70"/>
      <c r="C87" s="70"/>
      <c r="D87" s="59"/>
    </row>
    <row r="88" spans="2:15">
      <c r="B88" s="70"/>
      <c r="C88" s="70"/>
      <c r="D88" s="59"/>
    </row>
    <row r="89" spans="2:15">
      <c r="B89" s="70"/>
      <c r="C89" s="70"/>
      <c r="D89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3"/>
  <sheetViews>
    <sheetView view="pageBreakPreview" zoomScaleSheetLayoutView="100" workbookViewId="0">
      <selection activeCell="B75" sqref="B75"/>
    </sheetView>
  </sheetViews>
  <sheetFormatPr defaultRowHeight="13.5"/>
  <cols>
    <col min="1" max="1" width="4.7109375" style="103" customWidth="1"/>
    <col min="2" max="2" width="84.8554687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499" t="s">
        <v>281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230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67" t="s">
        <v>43</v>
      </c>
      <c r="B7" s="567"/>
      <c r="C7" s="567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63" t="str">
        <f>+'Ekamut-caxs'!A8:D8</f>
        <v xml:space="preserve">«Երևանի Գեղասահքի  և հոկեյի մարզադպրոց» ՀՈԱԿ-ի </v>
      </c>
      <c r="B8" s="563"/>
      <c r="C8" s="563"/>
      <c r="D8" s="131"/>
      <c r="E8" s="4"/>
      <c r="F8" s="358"/>
      <c r="G8" s="358"/>
      <c r="H8" s="48"/>
      <c r="I8" s="6"/>
      <c r="J8" s="6"/>
      <c r="K8" s="6"/>
    </row>
    <row r="9" spans="1:11" s="7" customFormat="1" ht="18.75" customHeight="1">
      <c r="A9" s="564" t="s">
        <v>229</v>
      </c>
      <c r="B9" s="564"/>
      <c r="C9" s="564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4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9204.9</v>
      </c>
      <c r="D13" s="565"/>
      <c r="E13" s="566"/>
      <c r="F13" s="363"/>
      <c r="G13" s="363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4">
        <f>SUM(C15:C26)</f>
        <v>216037.1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119</v>
      </c>
      <c r="C15" s="335">
        <f>+'Pastaci finansav.'!C11</f>
        <v>183143.9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6" t="s">
        <v>193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>
      <c r="A17" s="78">
        <v>2</v>
      </c>
      <c r="B17" s="336" t="s">
        <v>8</v>
      </c>
      <c r="C17" s="335">
        <v>12216.1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>
      <c r="A18" s="78">
        <v>3</v>
      </c>
      <c r="B18" s="337" t="s">
        <v>55</v>
      </c>
      <c r="C18" s="334">
        <f>287.5*1.2</f>
        <v>345</v>
      </c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>
      <c r="A19" s="78">
        <v>4</v>
      </c>
      <c r="B19" s="338" t="s">
        <v>65</v>
      </c>
      <c r="C19" s="334">
        <f>+'Ekamut-caxs'!D16</f>
        <v>68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192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/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customHeight="1">
      <c r="A22" s="78">
        <v>5</v>
      </c>
      <c r="B22" s="333" t="s">
        <v>74</v>
      </c>
      <c r="C22" s="335">
        <v>13378</v>
      </c>
      <c r="D22" s="133"/>
      <c r="E22" s="536"/>
      <c r="F22" s="124"/>
      <c r="G22" s="124"/>
      <c r="H22" s="48"/>
      <c r="I22" s="96"/>
      <c r="J22" s="96"/>
      <c r="K22" s="96"/>
    </row>
    <row r="23" spans="1:11" s="94" customFormat="1" ht="16.5" customHeight="1">
      <c r="A23" s="78">
        <v>6</v>
      </c>
      <c r="B23" s="333" t="s">
        <v>35</v>
      </c>
      <c r="C23" s="334">
        <v>120</v>
      </c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customHeight="1">
      <c r="A24" s="78">
        <v>7</v>
      </c>
      <c r="B24" s="333" t="s">
        <v>10</v>
      </c>
      <c r="C24" s="335">
        <f>+'Ekamut-caxs'!D23</f>
        <v>17.7</v>
      </c>
      <c r="D24" s="133"/>
      <c r="E24" s="536"/>
      <c r="F24" s="124"/>
      <c r="G24" s="124"/>
      <c r="H24" s="48"/>
      <c r="I24" s="96"/>
      <c r="J24" s="96"/>
      <c r="K24" s="96"/>
    </row>
    <row r="25" spans="1:11" s="96" customFormat="1" ht="16.5" customHeight="1">
      <c r="A25" s="78">
        <v>8</v>
      </c>
      <c r="B25" s="339" t="s">
        <v>278</v>
      </c>
      <c r="C25" s="334">
        <f>6500+248.4</f>
        <v>6748.4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C28+C83+C96</f>
        <v>225242</v>
      </c>
      <c r="D27" s="372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SUM(C29,C32:C37,C41:C77,C81:C82)</f>
        <v>209143.5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12</v>
      </c>
      <c r="C29" s="335">
        <f>+'Ekamut-caxs'!D29</f>
        <v>85701.5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customHeight="1">
      <c r="A30" s="27">
        <v>1.1000000000000001</v>
      </c>
      <c r="B30" s="32" t="s">
        <v>120</v>
      </c>
      <c r="C30" s="348">
        <f>+'Ekamut-caxs'!D30</f>
        <v>80</v>
      </c>
      <c r="D30" s="361"/>
      <c r="E30" s="126"/>
      <c r="F30" s="126"/>
      <c r="G30" s="126"/>
      <c r="H30" s="126"/>
      <c r="I30" s="105"/>
      <c r="J30" s="105"/>
      <c r="K30" s="105"/>
    </row>
    <row r="31" spans="1:11" s="106" customFormat="1" ht="18" customHeight="1">
      <c r="A31" s="27">
        <v>1.2</v>
      </c>
      <c r="B31" s="32" t="s">
        <v>13</v>
      </c>
      <c r="C31" s="348">
        <f>+'Ekamut-caxs'!D31</f>
        <v>2099.73</v>
      </c>
      <c r="D31" s="135"/>
      <c r="E31" s="560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6" t="s">
        <v>15</v>
      </c>
      <c r="C32" s="335">
        <f>+'Ekamut-caxs'!D32</f>
        <v>9674.4</v>
      </c>
      <c r="D32" s="461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6" t="s">
        <v>14</v>
      </c>
      <c r="C33" s="335">
        <f>+'Ekamut-caxs'!D33</f>
        <v>71115.600000000006</v>
      </c>
      <c r="D33" s="461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6" t="s">
        <v>16</v>
      </c>
      <c r="C34" s="335">
        <f>+'Ekamut-caxs'!D34</f>
        <v>1701.9</v>
      </c>
      <c r="D34" s="461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5</v>
      </c>
      <c r="B35" s="336" t="s">
        <v>17</v>
      </c>
      <c r="C35" s="335">
        <f>+'Ekamut-caxs'!D35</f>
        <v>505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8">
        <v>6</v>
      </c>
      <c r="B36" s="336" t="s">
        <v>18</v>
      </c>
      <c r="C36" s="335">
        <f>+'Ekamut-caxs'!D36</f>
        <v>120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7</v>
      </c>
      <c r="B37" s="336" t="s">
        <v>19</v>
      </c>
      <c r="C37" s="335">
        <f>SUM(C38:C40)</f>
        <v>712.6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7.1</v>
      </c>
      <c r="B38" s="32" t="s">
        <v>20</v>
      </c>
      <c r="C38" s="348">
        <f>+'Ekamut-caxs'!D38</f>
        <v>177.6</v>
      </c>
    </row>
    <row r="39" spans="1:11" ht="18" customHeight="1">
      <c r="A39" s="27">
        <v>7.2</v>
      </c>
      <c r="B39" s="32" t="s">
        <v>21</v>
      </c>
      <c r="C39" s="348">
        <f>+'Ekamut-caxs'!D39</f>
        <v>95</v>
      </c>
    </row>
    <row r="40" spans="1:11" ht="18" customHeight="1">
      <c r="A40" s="27">
        <v>7.3</v>
      </c>
      <c r="B40" s="32" t="s">
        <v>22</v>
      </c>
      <c r="C40" s="348">
        <f>+'Ekamut-caxs'!D40</f>
        <v>440</v>
      </c>
    </row>
    <row r="41" spans="1:11" s="119" customFormat="1" ht="18" hidden="1" customHeight="1">
      <c r="A41" s="78">
        <v>8</v>
      </c>
      <c r="B41" s="336" t="s">
        <v>23</v>
      </c>
      <c r="C41" s="335">
        <f>+'Ekamut-caxs'!D41</f>
        <v>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8</v>
      </c>
      <c r="B42" s="336" t="s">
        <v>31</v>
      </c>
      <c r="C42" s="334">
        <f>+'Ekamut-caxs'!D42</f>
        <v>576.9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9</v>
      </c>
      <c r="B43" s="336" t="s">
        <v>24</v>
      </c>
      <c r="C43" s="334">
        <f>+'Ekamut-caxs'!D43</f>
        <v>424.6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customHeight="1">
      <c r="A44" s="78">
        <v>10</v>
      </c>
      <c r="B44" s="341" t="s">
        <v>77</v>
      </c>
      <c r="C44" s="334">
        <f>+'Ekamut-caxs'!D44</f>
        <v>1095.0999999999999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6" t="s">
        <v>50</v>
      </c>
      <c r="C45" s="335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11</v>
      </c>
      <c r="B46" s="336" t="s">
        <v>121</v>
      </c>
      <c r="C46" s="335">
        <f>+'Ekamut-caxs'!D46</f>
        <v>152.6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8">
        <v>12</v>
      </c>
      <c r="B47" s="336" t="s">
        <v>122</v>
      </c>
      <c r="C47" s="335">
        <f>+'Ekamut-caxs'!D47</f>
        <v>80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customHeight="1">
      <c r="A48" s="78">
        <v>13</v>
      </c>
      <c r="B48" s="336" t="s">
        <v>25</v>
      </c>
      <c r="C48" s="335">
        <f>+'Ekamut-caxs'!D48</f>
        <v>3793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14</v>
      </c>
      <c r="B49" s="336" t="s">
        <v>26</v>
      </c>
      <c r="C49" s="335">
        <f>+'Ekamut-caxs'!D49</f>
        <v>219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customHeight="1">
      <c r="A51" s="78">
        <v>15</v>
      </c>
      <c r="B51" s="336" t="s">
        <v>56</v>
      </c>
      <c r="C51" s="335">
        <f>+'Ekamut-caxs'!D51</f>
        <v>68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6" t="s">
        <v>47</v>
      </c>
      <c r="C52" s="335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16</v>
      </c>
      <c r="B53" s="336" t="s">
        <v>78</v>
      </c>
      <c r="C53" s="335">
        <f>+'Ekamut-caxs'!D53</f>
        <v>159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17</v>
      </c>
      <c r="B54" s="336" t="s">
        <v>79</v>
      </c>
      <c r="C54" s="335">
        <f>+'Ekamut-caxs'!D54</f>
        <v>891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18</v>
      </c>
      <c r="B55" s="336" t="s">
        <v>48</v>
      </c>
      <c r="C55" s="335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customHeight="1">
      <c r="A57" s="78">
        <v>19</v>
      </c>
      <c r="B57" s="336" t="s">
        <v>49</v>
      </c>
      <c r="C57" s="335">
        <f>+'Ekamut-caxs'!D57</f>
        <v>84.5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customHeight="1">
      <c r="A58" s="78">
        <v>20</v>
      </c>
      <c r="B58" s="336" t="s">
        <v>66</v>
      </c>
      <c r="C58" s="335">
        <f>+'Ekamut-caxs'!D58</f>
        <v>60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customHeight="1">
      <c r="A59" s="78">
        <v>21</v>
      </c>
      <c r="B59" s="500" t="s">
        <v>200</v>
      </c>
      <c r="C59" s="335">
        <f>+'Ekamut-caxs'!D59</f>
        <v>109.2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customHeight="1">
      <c r="A60" s="78">
        <v>22</v>
      </c>
      <c r="B60" s="354" t="s">
        <v>201</v>
      </c>
      <c r="C60" s="335">
        <f>+'Ekamut-caxs'!D60</f>
        <v>1100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80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136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customHeight="1">
      <c r="A63" s="78">
        <v>23</v>
      </c>
      <c r="B63" s="339" t="s">
        <v>252</v>
      </c>
      <c r="C63" s="334">
        <f>+'Ekamut-caxs'!D63</f>
        <v>22.5</v>
      </c>
      <c r="D63" s="137"/>
      <c r="E63" s="86"/>
      <c r="F63" s="86"/>
      <c r="G63" s="86"/>
      <c r="H63" s="71"/>
    </row>
    <row r="64" spans="1:11" s="87" customFormat="1" ht="18" customHeight="1">
      <c r="A64" s="78">
        <v>24</v>
      </c>
      <c r="B64" s="339" t="s">
        <v>253</v>
      </c>
      <c r="C64" s="334">
        <f>+'Ekamut-caxs'!D64</f>
        <v>186.7</v>
      </c>
      <c r="D64" s="137"/>
      <c r="E64" s="86"/>
      <c r="F64" s="86"/>
      <c r="G64" s="86"/>
      <c r="H64" s="71"/>
    </row>
    <row r="65" spans="1:11" s="87" customFormat="1" ht="18" customHeight="1">
      <c r="A65" s="78">
        <v>25</v>
      </c>
      <c r="B65" s="339" t="s">
        <v>254</v>
      </c>
      <c r="C65" s="334">
        <f>+'Ekamut-caxs'!D65</f>
        <v>1344.5</v>
      </c>
      <c r="D65" s="137"/>
      <c r="E65" s="86"/>
      <c r="F65" s="86"/>
      <c r="G65" s="86"/>
      <c r="H65" s="71"/>
    </row>
    <row r="66" spans="1:11" s="87" customFormat="1" ht="18" customHeight="1">
      <c r="A66" s="78">
        <v>26</v>
      </c>
      <c r="B66" s="339" t="s">
        <v>255</v>
      </c>
      <c r="C66" s="334">
        <f>+'Ekamut-caxs'!D66</f>
        <v>64.8</v>
      </c>
      <c r="D66" s="137"/>
      <c r="E66" s="86"/>
      <c r="F66" s="86"/>
      <c r="G66" s="86"/>
      <c r="H66" s="71"/>
    </row>
    <row r="67" spans="1:11" s="87" customFormat="1" ht="18" customHeight="1">
      <c r="A67" s="78">
        <v>27</v>
      </c>
      <c r="B67" s="339" t="s">
        <v>256</v>
      </c>
      <c r="C67" s="334">
        <f>+'Ekamut-caxs'!D67</f>
        <v>729.4</v>
      </c>
      <c r="D67" s="137"/>
      <c r="E67" s="86"/>
      <c r="F67" s="86"/>
      <c r="G67" s="86"/>
      <c r="H67" s="71"/>
    </row>
    <row r="68" spans="1:11" s="87" customFormat="1" ht="18" customHeight="1">
      <c r="A68" s="78">
        <v>28</v>
      </c>
      <c r="B68" s="339" t="s">
        <v>257</v>
      </c>
      <c r="C68" s="334">
        <f>+'Ekamut-caxs'!D68</f>
        <v>36</v>
      </c>
      <c r="D68" s="137"/>
      <c r="E68" s="86"/>
      <c r="F68" s="86"/>
      <c r="G68" s="86"/>
      <c r="H68" s="71"/>
    </row>
    <row r="69" spans="1:11" s="87" customFormat="1" ht="18" customHeight="1">
      <c r="A69" s="78">
        <v>29</v>
      </c>
      <c r="B69" s="339" t="s">
        <v>258</v>
      </c>
      <c r="C69" s="334">
        <f>+'Ekamut-caxs'!D69</f>
        <v>49.3</v>
      </c>
      <c r="D69" s="137"/>
      <c r="E69" s="86"/>
      <c r="F69" s="86"/>
      <c r="G69" s="86"/>
      <c r="H69" s="71"/>
    </row>
    <row r="70" spans="1:11" s="87" customFormat="1" ht="18" customHeight="1">
      <c r="A70" s="78">
        <v>30</v>
      </c>
      <c r="B70" s="339" t="s">
        <v>259</v>
      </c>
      <c r="C70" s="334">
        <f>+'Ekamut-caxs'!D70</f>
        <v>504.2</v>
      </c>
      <c r="D70" s="137"/>
      <c r="E70" s="86"/>
      <c r="F70" s="86"/>
      <c r="G70" s="86"/>
      <c r="H70" s="71"/>
    </row>
    <row r="71" spans="1:11" s="87" customFormat="1" ht="18" customHeight="1">
      <c r="A71" s="78">
        <v>31</v>
      </c>
      <c r="B71" s="339" t="s">
        <v>260</v>
      </c>
      <c r="C71" s="334">
        <f>+'Ekamut-caxs'!D71</f>
        <v>1708.8</v>
      </c>
      <c r="D71" s="137"/>
      <c r="E71" s="86"/>
      <c r="F71" s="86"/>
      <c r="G71" s="86"/>
      <c r="H71" s="71"/>
    </row>
    <row r="72" spans="1:11" s="87" customFormat="1" ht="18" customHeight="1">
      <c r="A72" s="78">
        <v>32</v>
      </c>
      <c r="B72" s="339" t="s">
        <v>261</v>
      </c>
      <c r="C72" s="334">
        <f>+'Ekamut-caxs'!D72</f>
        <v>11088</v>
      </c>
      <c r="D72" s="137"/>
      <c r="E72" s="86"/>
      <c r="F72" s="86"/>
      <c r="G72" s="86"/>
      <c r="H72" s="71"/>
    </row>
    <row r="73" spans="1:11" s="87" customFormat="1" ht="18" customHeight="1">
      <c r="A73" s="78">
        <v>33</v>
      </c>
      <c r="B73" s="339" t="s">
        <v>283</v>
      </c>
      <c r="C73" s="334">
        <f>+'Ekamut-caxs'!D73</f>
        <v>2678.5</v>
      </c>
      <c r="D73" s="137"/>
      <c r="E73" s="86"/>
      <c r="F73" s="86"/>
      <c r="G73" s="86"/>
      <c r="H73" s="71"/>
    </row>
    <row r="74" spans="1:11" s="87" customFormat="1" ht="18" hidden="1" customHeight="1">
      <c r="A74" s="78">
        <v>41</v>
      </c>
      <c r="B74" s="339" t="s">
        <v>263</v>
      </c>
      <c r="C74" s="334">
        <f>+'Ekamut-caxs'!D74</f>
        <v>0</v>
      </c>
      <c r="D74" s="137"/>
      <c r="E74" s="86"/>
      <c r="F74" s="86"/>
      <c r="G74" s="86"/>
      <c r="H74" s="71"/>
    </row>
    <row r="75" spans="1:11" s="87" customFormat="1" ht="18" customHeight="1">
      <c r="A75" s="78">
        <v>34</v>
      </c>
      <c r="B75" s="355" t="s">
        <v>277</v>
      </c>
      <c r="C75" s="334">
        <v>345</v>
      </c>
      <c r="D75" s="137"/>
      <c r="E75" s="86"/>
      <c r="F75" s="86"/>
      <c r="G75" s="86"/>
      <c r="H75" s="71"/>
    </row>
    <row r="76" spans="1:11" s="87" customFormat="1" ht="18" customHeight="1">
      <c r="A76" s="78">
        <v>35</v>
      </c>
      <c r="B76" s="355" t="s">
        <v>264</v>
      </c>
      <c r="C76" s="334">
        <f>+'Ekamut-caxs'!D75</f>
        <v>780.5</v>
      </c>
      <c r="D76" s="129"/>
      <c r="E76" s="86"/>
      <c r="F76" s="86"/>
      <c r="G76" s="86"/>
      <c r="H76" s="71"/>
    </row>
    <row r="77" spans="1:11" s="119" customFormat="1" ht="22.5" customHeight="1">
      <c r="A77" s="78">
        <v>36</v>
      </c>
      <c r="B77" s="356" t="s">
        <v>37</v>
      </c>
      <c r="C77" s="335">
        <f>SUM(C78:C80)</f>
        <v>2036</v>
      </c>
      <c r="D77" s="136"/>
      <c r="E77" s="110"/>
      <c r="F77" s="110"/>
      <c r="G77" s="110"/>
      <c r="H77" s="110"/>
      <c r="I77" s="118"/>
      <c r="J77" s="118"/>
      <c r="K77" s="118"/>
    </row>
    <row r="78" spans="1:11" ht="19.5" hidden="1" customHeight="1">
      <c r="A78" s="14">
        <v>44.1</v>
      </c>
      <c r="B78" s="122" t="s">
        <v>38</v>
      </c>
      <c r="C78" s="313"/>
    </row>
    <row r="79" spans="1:11" ht="19.5" customHeight="1">
      <c r="A79" s="14">
        <v>36.1</v>
      </c>
      <c r="B79" s="122" t="s">
        <v>51</v>
      </c>
      <c r="C79" s="313">
        <v>2036</v>
      </c>
    </row>
    <row r="80" spans="1:11" ht="19.5" hidden="1" customHeight="1">
      <c r="A80" s="14">
        <v>44.3</v>
      </c>
      <c r="B80" s="122" t="s">
        <v>87</v>
      </c>
      <c r="C80" s="313">
        <f>+'Ekamut-caxs'!D78</f>
        <v>0</v>
      </c>
    </row>
    <row r="81" spans="1:11" s="119" customFormat="1" ht="17.25" customHeight="1">
      <c r="A81" s="90">
        <v>37</v>
      </c>
      <c r="B81" s="342" t="s">
        <v>39</v>
      </c>
      <c r="C81" s="335">
        <f>+'Deb. ev kreditor'!D59-'Deb. ev kreditor'!D54</f>
        <v>6604.4</v>
      </c>
      <c r="D81" s="136"/>
      <c r="E81" s="110"/>
      <c r="F81" s="110"/>
      <c r="G81" s="110"/>
      <c r="H81" s="110"/>
      <c r="I81" s="118"/>
      <c r="J81" s="118"/>
      <c r="K81" s="118"/>
    </row>
    <row r="82" spans="1:11" s="119" customFormat="1" ht="16.5" customHeight="1">
      <c r="A82" s="90">
        <v>38</v>
      </c>
      <c r="B82" s="343" t="s">
        <v>88</v>
      </c>
      <c r="C82" s="334">
        <f>30+120+60+988+1420</f>
        <v>2618</v>
      </c>
      <c r="D82" s="136"/>
      <c r="E82" s="110"/>
      <c r="F82" s="110"/>
      <c r="G82" s="110"/>
      <c r="H82" s="110"/>
      <c r="I82" s="118"/>
      <c r="J82" s="118"/>
      <c r="K82" s="118"/>
    </row>
    <row r="83" spans="1:11" s="101" customFormat="1" ht="25.5" customHeight="1">
      <c r="A83" s="44" t="s">
        <v>59</v>
      </c>
      <c r="B83" s="104" t="s">
        <v>62</v>
      </c>
      <c r="C83" s="344">
        <f>C84+C92</f>
        <v>14499.8</v>
      </c>
      <c r="D83" s="138"/>
      <c r="E83" s="127"/>
      <c r="F83" s="127"/>
      <c r="G83" s="127"/>
      <c r="H83" s="127"/>
      <c r="I83" s="100"/>
      <c r="J83" s="100"/>
      <c r="K83" s="100"/>
    </row>
    <row r="84" spans="1:11" s="117" customFormat="1" ht="26.25" customHeight="1">
      <c r="A84" s="90">
        <v>1</v>
      </c>
      <c r="B84" s="345" t="s">
        <v>92</v>
      </c>
      <c r="C84" s="335">
        <f>SUM(C85:C91)</f>
        <v>3381.8</v>
      </c>
      <c r="D84" s="134"/>
      <c r="E84" s="125"/>
      <c r="F84" s="125"/>
      <c r="G84" s="125"/>
      <c r="H84" s="125"/>
      <c r="I84" s="116"/>
      <c r="J84" s="116"/>
      <c r="K84" s="116"/>
    </row>
    <row r="85" spans="1:11" s="117" customFormat="1" ht="17.25" customHeight="1">
      <c r="A85" s="561">
        <v>1.1000000000000001</v>
      </c>
      <c r="B85" s="346" t="s">
        <v>89</v>
      </c>
      <c r="C85" s="334">
        <v>2260</v>
      </c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7.25" customHeight="1">
      <c r="A86" s="561">
        <v>1.2</v>
      </c>
      <c r="B86" s="346" t="s">
        <v>90</v>
      </c>
      <c r="C86" s="334">
        <v>996.8</v>
      </c>
      <c r="D86" s="134"/>
      <c r="E86" s="125"/>
      <c r="F86" s="125"/>
      <c r="G86" s="125"/>
      <c r="H86" s="125"/>
      <c r="I86" s="116"/>
      <c r="J86" s="116"/>
      <c r="K86" s="116"/>
    </row>
    <row r="87" spans="1:11" s="117" customFormat="1" ht="18" customHeight="1">
      <c r="A87" s="561">
        <v>1.3</v>
      </c>
      <c r="B87" s="346" t="s">
        <v>91</v>
      </c>
      <c r="C87" s="334">
        <v>125</v>
      </c>
      <c r="D87" s="134"/>
      <c r="E87" s="125"/>
      <c r="F87" s="125"/>
      <c r="G87" s="125"/>
      <c r="H87" s="125"/>
      <c r="I87" s="116"/>
      <c r="J87" s="116"/>
      <c r="K87" s="116"/>
    </row>
    <row r="88" spans="1:11" s="117" customFormat="1" ht="18" hidden="1" customHeight="1">
      <c r="A88" s="90">
        <v>1.4</v>
      </c>
      <c r="B88" s="346" t="s">
        <v>202</v>
      </c>
      <c r="C88" s="334"/>
      <c r="D88" s="134"/>
      <c r="E88" s="125"/>
      <c r="F88" s="125"/>
      <c r="G88" s="125"/>
      <c r="H88" s="125"/>
      <c r="I88" s="116"/>
      <c r="J88" s="116"/>
      <c r="K88" s="116"/>
    </row>
    <row r="89" spans="1:11" s="117" customFormat="1" ht="17.25" hidden="1" customHeight="1">
      <c r="A89" s="90">
        <v>1.5</v>
      </c>
      <c r="B89" s="346" t="s">
        <v>67</v>
      </c>
      <c r="C89" s="334"/>
      <c r="D89" s="134"/>
      <c r="E89" s="125"/>
      <c r="F89" s="125"/>
      <c r="G89" s="125"/>
      <c r="H89" s="125"/>
      <c r="I89" s="116"/>
      <c r="J89" s="116"/>
      <c r="K89" s="116"/>
    </row>
    <row r="90" spans="1:11" s="117" customFormat="1" ht="17.25" hidden="1" customHeight="1">
      <c r="A90" s="90">
        <v>1.6</v>
      </c>
      <c r="B90" s="347" t="s">
        <v>68</v>
      </c>
      <c r="C90" s="334"/>
      <c r="D90" s="134"/>
      <c r="E90" s="125"/>
      <c r="F90" s="125"/>
      <c r="G90" s="125"/>
      <c r="H90" s="125"/>
      <c r="I90" s="116"/>
      <c r="J90" s="116"/>
      <c r="K90" s="116"/>
    </row>
    <row r="91" spans="1:11" s="117" customFormat="1" ht="17.25" hidden="1" customHeight="1">
      <c r="A91" s="90">
        <v>1.7</v>
      </c>
      <c r="B91" s="347"/>
      <c r="C91" s="334"/>
      <c r="D91" s="512"/>
      <c r="E91" s="125"/>
      <c r="F91" s="125"/>
      <c r="G91" s="125"/>
      <c r="H91" s="125"/>
      <c r="I91" s="116"/>
      <c r="J91" s="116"/>
      <c r="K91" s="116"/>
    </row>
    <row r="92" spans="1:11" s="117" customFormat="1" ht="35.25" customHeight="1">
      <c r="A92" s="90">
        <v>2</v>
      </c>
      <c r="B92" s="345" t="s">
        <v>93</v>
      </c>
      <c r="C92" s="335">
        <f>+C93</f>
        <v>11118</v>
      </c>
      <c r="D92" s="134"/>
      <c r="E92" s="125"/>
      <c r="F92" s="125"/>
      <c r="G92" s="125"/>
      <c r="H92" s="125"/>
      <c r="I92" s="116"/>
      <c r="J92" s="116"/>
      <c r="K92" s="116"/>
    </row>
    <row r="93" spans="1:11" s="117" customFormat="1" ht="18.75" customHeight="1">
      <c r="A93" s="561">
        <v>2.1</v>
      </c>
      <c r="B93" s="345" t="s">
        <v>64</v>
      </c>
      <c r="C93" s="334">
        <v>11118</v>
      </c>
      <c r="D93" s="134"/>
      <c r="E93" s="125"/>
      <c r="F93" s="125"/>
      <c r="G93" s="125"/>
      <c r="H93" s="125"/>
      <c r="I93" s="116"/>
      <c r="J93" s="116"/>
      <c r="K93" s="116"/>
    </row>
    <row r="94" spans="1:11" s="117" customFormat="1" ht="18.75" hidden="1" customHeight="1">
      <c r="A94" s="90">
        <v>2.2000000000000002</v>
      </c>
      <c r="B94" s="357" t="s">
        <v>63</v>
      </c>
      <c r="C94" s="334"/>
      <c r="D94" s="134"/>
      <c r="E94" s="125"/>
      <c r="F94" s="125"/>
      <c r="G94" s="125"/>
      <c r="H94" s="125"/>
      <c r="I94" s="116"/>
      <c r="J94" s="116"/>
      <c r="K94" s="116"/>
    </row>
    <row r="95" spans="1:11" s="117" customFormat="1" ht="18.75" hidden="1" customHeight="1">
      <c r="A95" s="90">
        <v>2.2999999999999998</v>
      </c>
      <c r="B95" s="345" t="s">
        <v>52</v>
      </c>
      <c r="C95" s="334"/>
      <c r="D95" s="134"/>
      <c r="E95" s="125"/>
      <c r="F95" s="125"/>
      <c r="G95" s="125"/>
      <c r="H95" s="125"/>
      <c r="I95" s="116"/>
      <c r="J95" s="116"/>
      <c r="K95" s="116"/>
    </row>
    <row r="96" spans="1:11" s="101" customFormat="1" ht="37.5" customHeight="1">
      <c r="A96" s="44" t="s">
        <v>60</v>
      </c>
      <c r="B96" s="13" t="s">
        <v>133</v>
      </c>
      <c r="C96" s="344">
        <f>SUM(C97:C98)</f>
        <v>1598.7</v>
      </c>
      <c r="D96" s="138"/>
      <c r="E96" s="127"/>
      <c r="F96" s="127"/>
      <c r="G96" s="127"/>
      <c r="H96" s="127"/>
      <c r="I96" s="100"/>
      <c r="J96" s="100"/>
      <c r="K96" s="100"/>
    </row>
    <row r="97" spans="1:11" s="117" customFormat="1" ht="15.75" customHeight="1">
      <c r="A97" s="90">
        <v>1</v>
      </c>
      <c r="B97" s="340" t="s">
        <v>222</v>
      </c>
      <c r="C97" s="334">
        <v>1598.7</v>
      </c>
      <c r="D97" s="134"/>
      <c r="E97" s="125"/>
      <c r="F97" s="125"/>
      <c r="G97" s="125"/>
      <c r="H97" s="125"/>
      <c r="I97" s="116"/>
      <c r="J97" s="116"/>
      <c r="K97" s="116"/>
    </row>
    <row r="98" spans="1:11" s="117" customFormat="1" ht="15.75" hidden="1" customHeight="1">
      <c r="A98" s="90">
        <v>2</v>
      </c>
      <c r="B98" s="340"/>
      <c r="C98" s="334"/>
      <c r="D98" s="129"/>
      <c r="E98" s="125"/>
      <c r="F98" s="125"/>
      <c r="G98" s="125"/>
      <c r="H98" s="125"/>
      <c r="I98" s="116"/>
      <c r="J98" s="116"/>
      <c r="K98" s="116"/>
    </row>
    <row r="99" spans="1:11" s="121" customFormat="1" ht="39" customHeight="1">
      <c r="A99" s="12" t="s">
        <v>40</v>
      </c>
      <c r="B99" s="13" t="s">
        <v>41</v>
      </c>
      <c r="C99" s="344">
        <f>C13+C14-C27</f>
        <v>0</v>
      </c>
      <c r="D99" s="565"/>
      <c r="E99" s="566"/>
      <c r="F99" s="363"/>
      <c r="G99" s="363"/>
      <c r="H99" s="306"/>
      <c r="I99" s="120"/>
      <c r="J99" s="120"/>
      <c r="K99" s="120"/>
    </row>
    <row r="100" spans="1:11" s="101" customFormat="1" ht="45" customHeight="1">
      <c r="A100" s="107"/>
      <c r="B100" s="108"/>
      <c r="D100" s="374"/>
      <c r="E100" s="127"/>
      <c r="F100" s="127"/>
      <c r="G100" s="127"/>
      <c r="H100" s="127"/>
      <c r="I100" s="100"/>
      <c r="J100" s="100"/>
      <c r="K100" s="100"/>
    </row>
    <row r="101" spans="1:11" s="316" customFormat="1" ht="103.5" customHeight="1">
      <c r="B101" s="511" t="str">
        <f>+'Ekamut-caxs'!B82</f>
        <v>ԵՐԵՎԱՆԻ ՔԱՂԱՔԱՊԵՏ՝</v>
      </c>
      <c r="C101" s="299" t="str">
        <f>+'Ekamut-caxs'!D82</f>
        <v>ՀՐԱՉՅԱ ՍԱՐԳՍՅԱՆ</v>
      </c>
      <c r="E101" s="54"/>
      <c r="F101" s="54"/>
      <c r="G101" s="54"/>
      <c r="H101" s="54"/>
      <c r="I101" s="54"/>
      <c r="J101" s="54"/>
      <c r="K101" s="54"/>
    </row>
    <row r="102" spans="1:11" s="102" customFormat="1">
      <c r="D102" s="228"/>
      <c r="E102" s="111"/>
      <c r="F102" s="111"/>
      <c r="G102" s="111"/>
      <c r="H102" s="111"/>
    </row>
    <row r="103" spans="1:11" s="102" customFormat="1">
      <c r="D103" s="228"/>
      <c r="E103" s="111"/>
      <c r="F103" s="111"/>
      <c r="G103" s="111"/>
      <c r="H103" s="111"/>
    </row>
    <row r="104" spans="1:11" s="102" customFormat="1">
      <c r="D104" s="132"/>
      <c r="E104" s="111"/>
      <c r="F104" s="111"/>
      <c r="G104" s="111"/>
      <c r="H104" s="111"/>
    </row>
    <row r="105" spans="1:11" s="102" customFormat="1">
      <c r="D105" s="132"/>
      <c r="E105" s="111"/>
      <c r="F105" s="111"/>
      <c r="G105" s="111"/>
      <c r="H105" s="111"/>
    </row>
    <row r="106" spans="1:11" s="102" customFormat="1">
      <c r="D106" s="132"/>
      <c r="E106" s="111"/>
      <c r="F106" s="111"/>
      <c r="G106" s="111"/>
      <c r="H106" s="111"/>
    </row>
    <row r="107" spans="1:11" s="102" customFormat="1">
      <c r="D107" s="132"/>
      <c r="E107" s="111"/>
      <c r="F107" s="111"/>
      <c r="G107" s="111"/>
      <c r="H107" s="111"/>
    </row>
    <row r="108" spans="1:11" s="102" customFormat="1">
      <c r="D108" s="132"/>
      <c r="E108" s="111"/>
      <c r="F108" s="111"/>
      <c r="G108" s="111"/>
      <c r="H108" s="111"/>
    </row>
    <row r="109" spans="1:11" s="102" customFormat="1">
      <c r="D109" s="132"/>
      <c r="E109" s="111"/>
      <c r="F109" s="111"/>
      <c r="G109" s="111"/>
      <c r="H109" s="111"/>
    </row>
    <row r="110" spans="1:11" s="102" customFormat="1">
      <c r="D110" s="132"/>
      <c r="E110" s="111"/>
      <c r="F110" s="111"/>
      <c r="G110" s="111"/>
      <c r="H110" s="111"/>
    </row>
    <row r="111" spans="1:11" s="102" customFormat="1">
      <c r="D111" s="132"/>
      <c r="E111" s="111"/>
      <c r="F111" s="111"/>
      <c r="G111" s="111"/>
      <c r="H111" s="111"/>
    </row>
    <row r="112" spans="1:11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  <row r="117" spans="4:8" s="102" customFormat="1">
      <c r="D117" s="132"/>
      <c r="E117" s="111"/>
      <c r="F117" s="111"/>
      <c r="G117" s="111"/>
      <c r="H117" s="111"/>
    </row>
    <row r="118" spans="4:8" s="102" customFormat="1">
      <c r="D118" s="132"/>
      <c r="E118" s="111"/>
      <c r="F118" s="111"/>
      <c r="G118" s="111"/>
      <c r="H118" s="111"/>
    </row>
    <row r="119" spans="4:8" s="102" customFormat="1">
      <c r="D119" s="132"/>
      <c r="E119" s="111"/>
      <c r="F119" s="111"/>
      <c r="G119" s="111"/>
      <c r="H119" s="111"/>
    </row>
    <row r="120" spans="4:8" s="102" customFormat="1">
      <c r="D120" s="132"/>
      <c r="E120" s="111"/>
      <c r="F120" s="111"/>
      <c r="G120" s="111"/>
      <c r="H120" s="111"/>
    </row>
    <row r="121" spans="4:8" s="102" customFormat="1">
      <c r="D121" s="132"/>
      <c r="E121" s="111"/>
      <c r="F121" s="111"/>
      <c r="G121" s="111"/>
      <c r="H121" s="111"/>
    </row>
    <row r="122" spans="4:8" s="102" customFormat="1">
      <c r="D122" s="132"/>
      <c r="E122" s="111"/>
      <c r="F122" s="111"/>
      <c r="G122" s="111"/>
      <c r="H122" s="111"/>
    </row>
    <row r="123" spans="4:8" s="102" customFormat="1">
      <c r="D123" s="132"/>
      <c r="E123" s="111"/>
      <c r="F123" s="111"/>
      <c r="G123" s="111"/>
      <c r="H123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99:E99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99 C53:C54 C33:C35 C30:C31 C27:C28 C37:C41 C45:C51 C96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view="pageBreakPreview" topLeftCell="A58" zoomScaleSheetLayoutView="100" workbookViewId="0">
      <selection activeCell="F67" sqref="F67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3.5703125" style="20" customWidth="1"/>
    <col min="6" max="6" width="47.42578125" style="548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68" t="s">
        <v>57</v>
      </c>
      <c r="B1" s="568"/>
      <c r="C1" s="568"/>
      <c r="D1" s="568"/>
      <c r="E1" s="568"/>
      <c r="F1" s="568"/>
    </row>
    <row r="2" spans="1:18" s="22" customFormat="1" ht="25.5" customHeight="1">
      <c r="A2" s="563" t="str">
        <f>+'Ekamut-caxs'!A8:D8</f>
        <v xml:space="preserve">«Երևանի Գեղասահքի  և հոկեյի մարզադպրոց» ՀՈԱԿ-ի </v>
      </c>
      <c r="B2" s="563"/>
      <c r="C2" s="563"/>
      <c r="D2" s="563"/>
      <c r="E2" s="563"/>
      <c r="F2" s="56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71" t="s">
        <v>231</v>
      </c>
      <c r="B3" s="571"/>
      <c r="C3" s="571"/>
      <c r="D3" s="571"/>
      <c r="E3" s="571"/>
      <c r="F3" s="571"/>
      <c r="G3" s="23"/>
      <c r="H3" s="23"/>
      <c r="I3" s="23"/>
    </row>
    <row r="4" spans="1:18" ht="20.25" customHeight="1">
      <c r="F4" s="537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538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7">
        <f>SUM(C7:C15,C18:C20)</f>
        <v>291867.90000000002</v>
      </c>
      <c r="D6" s="367">
        <f>SUM(D7:D15,D18:D20)</f>
        <v>298624.78333333338</v>
      </c>
      <c r="E6" s="367">
        <f t="shared" ref="E6:E74" si="0">D6-C6</f>
        <v>6756.8833333333605</v>
      </c>
      <c r="F6" s="539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119</v>
      </c>
      <c r="C7" s="349">
        <v>183143.9</v>
      </c>
      <c r="D7" s="522">
        <f>+'Ekamut-caxs'!D12</f>
        <v>183143.9</v>
      </c>
      <c r="E7" s="350">
        <f t="shared" si="0"/>
        <v>0</v>
      </c>
      <c r="F7" s="540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customHeight="1">
      <c r="A8" s="78">
        <v>2</v>
      </c>
      <c r="B8" s="406" t="s">
        <v>193</v>
      </c>
      <c r="C8" s="349"/>
      <c r="D8" s="522">
        <f>+'Ekamut-caxs'!D13</f>
        <v>0</v>
      </c>
      <c r="E8" s="350">
        <f t="shared" ref="E8" si="1">D8-C8</f>
        <v>0</v>
      </c>
      <c r="F8" s="540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customHeight="1">
      <c r="A9" s="78">
        <v>3</v>
      </c>
      <c r="B9" s="336" t="s">
        <v>8</v>
      </c>
      <c r="C9" s="349">
        <v>3801.6</v>
      </c>
      <c r="D9" s="522">
        <f>+'Ekamut-caxs'!D14</f>
        <v>10180.083333333334</v>
      </c>
      <c r="E9" s="350">
        <f>D9-C9</f>
        <v>6378.4833333333336</v>
      </c>
      <c r="F9" s="540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customHeight="1">
      <c r="A10" s="78">
        <v>4</v>
      </c>
      <c r="B10" s="336" t="s">
        <v>55</v>
      </c>
      <c r="C10" s="351"/>
      <c r="D10" s="522">
        <f>+'Ekamut-caxs'!D15</f>
        <v>0</v>
      </c>
      <c r="E10" s="350">
        <f t="shared" si="0"/>
        <v>0</v>
      </c>
      <c r="F10" s="540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customHeight="1">
      <c r="A11" s="78">
        <v>5</v>
      </c>
      <c r="B11" s="336" t="s">
        <v>65</v>
      </c>
      <c r="C11" s="351"/>
      <c r="D11" s="522">
        <f>+'Ekamut-caxs'!D16</f>
        <v>68</v>
      </c>
      <c r="E11" s="350">
        <f t="shared" si="0"/>
        <v>68</v>
      </c>
      <c r="F11" s="540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customHeight="1">
      <c r="A12" s="78">
        <v>6</v>
      </c>
      <c r="B12" s="198" t="s">
        <v>192</v>
      </c>
      <c r="C12" s="351"/>
      <c r="D12" s="522">
        <f>+'Ekamut-caxs'!D17</f>
        <v>0</v>
      </c>
      <c r="E12" s="350">
        <f t="shared" si="0"/>
        <v>0</v>
      </c>
      <c r="F12" s="540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customHeight="1">
      <c r="A13" s="78">
        <v>7</v>
      </c>
      <c r="B13" s="336" t="s">
        <v>9</v>
      </c>
      <c r="C13" s="351">
        <v>1190.7</v>
      </c>
      <c r="D13" s="522">
        <f>+'Ekamut-caxs'!D18</f>
        <v>0</v>
      </c>
      <c r="E13" s="350">
        <f t="shared" si="0"/>
        <v>-1190.7</v>
      </c>
      <c r="F13" s="540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>
      <c r="A14" s="78">
        <v>8</v>
      </c>
      <c r="B14" s="333" t="s">
        <v>74</v>
      </c>
      <c r="C14" s="351"/>
      <c r="D14" s="522">
        <f>+'Ekamut-caxs'!D19</f>
        <v>0</v>
      </c>
      <c r="E14" s="350">
        <f t="shared" si="0"/>
        <v>0</v>
      </c>
      <c r="F14" s="540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9</v>
      </c>
      <c r="B15" s="352" t="s">
        <v>124</v>
      </c>
      <c r="C15" s="353">
        <f>SUM(C16:C17)</f>
        <v>98466.7</v>
      </c>
      <c r="D15" s="523">
        <f>SUM(D16:D17)</f>
        <v>98466.7</v>
      </c>
      <c r="E15" s="350">
        <f t="shared" si="0"/>
        <v>0</v>
      </c>
      <c r="F15" s="540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9.1</v>
      </c>
      <c r="B16" s="32" t="s">
        <v>75</v>
      </c>
      <c r="C16" s="309">
        <v>98466.7</v>
      </c>
      <c r="D16" s="524">
        <f>+'Ekamut-caxs'!D21</f>
        <v>98466.7</v>
      </c>
      <c r="E16" s="310">
        <f t="shared" si="0"/>
        <v>0</v>
      </c>
      <c r="F16" s="541"/>
      <c r="G16" s="26"/>
    </row>
    <row r="17" spans="1:18" ht="18.75" customHeight="1">
      <c r="A17" s="27">
        <v>9.1999999999999993</v>
      </c>
      <c r="B17" s="32" t="s">
        <v>76</v>
      </c>
      <c r="C17" s="309"/>
      <c r="D17" s="524">
        <f>+'Ekamut-caxs'!D22</f>
        <v>0</v>
      </c>
      <c r="E17" s="310">
        <f t="shared" si="0"/>
        <v>0</v>
      </c>
      <c r="F17" s="541"/>
      <c r="G17" s="26"/>
    </row>
    <row r="18" spans="1:18" s="75" customFormat="1" ht="18.75" customHeight="1">
      <c r="A18" s="78">
        <v>10</v>
      </c>
      <c r="B18" s="354" t="s">
        <v>10</v>
      </c>
      <c r="C18" s="351">
        <v>15</v>
      </c>
      <c r="D18" s="522">
        <f>+'Ekamut-caxs'!D23</f>
        <v>17.7</v>
      </c>
      <c r="E18" s="350">
        <f t="shared" si="0"/>
        <v>2.6999999999999993</v>
      </c>
      <c r="F18" s="540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customHeight="1">
      <c r="A19" s="80">
        <v>11</v>
      </c>
      <c r="B19" s="79" t="s">
        <v>278</v>
      </c>
      <c r="C19" s="351">
        <v>5250</v>
      </c>
      <c r="D19" s="525">
        <f>+'Ekamut-caxs'!D24</f>
        <v>6748.4</v>
      </c>
      <c r="E19" s="349">
        <f>D19-C19</f>
        <v>1498.3999999999996</v>
      </c>
      <c r="F19" s="540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customHeight="1">
      <c r="A20" s="78">
        <v>12</v>
      </c>
      <c r="B20" s="339"/>
      <c r="C20" s="351"/>
      <c r="D20" s="525">
        <f>+'Ekamut-caxs'!D25</f>
        <v>0</v>
      </c>
      <c r="E20" s="349">
        <f>D20-C20</f>
        <v>0</v>
      </c>
      <c r="F20" s="540"/>
      <c r="G20" s="73" t="s">
        <v>205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8">
        <f>SUM(C22,C25:C30,C34:C70,C72:C73)</f>
        <v>291867.90000000002</v>
      </c>
      <c r="D21" s="526">
        <f>SUM(D22,D25:D30,D34:D70,D72:D73)</f>
        <v>299095.2</v>
      </c>
      <c r="E21" s="367">
        <f t="shared" si="0"/>
        <v>7227.2999999999884</v>
      </c>
      <c r="F21" s="539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12</v>
      </c>
      <c r="C22" s="351">
        <v>89642.6</v>
      </c>
      <c r="D22" s="523">
        <f>+'Ekamut-caxs'!D29</f>
        <v>85701.5</v>
      </c>
      <c r="E22" s="350">
        <f t="shared" si="0"/>
        <v>-3941.1000000000058</v>
      </c>
      <c r="F22" s="540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customHeight="1">
      <c r="A23" s="28">
        <v>1.1000000000000001</v>
      </c>
      <c r="B23" s="191" t="s">
        <v>120</v>
      </c>
      <c r="C23" s="309">
        <v>400</v>
      </c>
      <c r="D23" s="527">
        <f>+'Ekamut-caxs'!D30</f>
        <v>80</v>
      </c>
      <c r="E23" s="310">
        <f>D23-C23</f>
        <v>-320</v>
      </c>
      <c r="F23" s="541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8">
        <v>1.2</v>
      </c>
      <c r="B24" s="191" t="s">
        <v>13</v>
      </c>
      <c r="C24" s="309"/>
      <c r="D24" s="527">
        <f>+'Ekamut-caxs'!D31</f>
        <v>2099.73</v>
      </c>
      <c r="E24" s="310">
        <f>D24-C24</f>
        <v>2099.73</v>
      </c>
      <c r="F24" s="541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customHeight="1">
      <c r="A25" s="78">
        <v>2</v>
      </c>
      <c r="B25" s="336" t="s">
        <v>15</v>
      </c>
      <c r="C25" s="351">
        <v>11243.4</v>
      </c>
      <c r="D25" s="523">
        <f>+'Ekamut-caxs'!D32</f>
        <v>9674.4</v>
      </c>
      <c r="E25" s="350">
        <f t="shared" si="0"/>
        <v>-1569</v>
      </c>
      <c r="F25" s="540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36" t="s">
        <v>14</v>
      </c>
      <c r="C26" s="351">
        <v>69015.100000000006</v>
      </c>
      <c r="D26" s="523">
        <f>+'Ekamut-caxs'!D33</f>
        <v>71115.600000000006</v>
      </c>
      <c r="E26" s="350">
        <f t="shared" si="0"/>
        <v>2100.5</v>
      </c>
      <c r="F26" s="540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6" t="s">
        <v>16</v>
      </c>
      <c r="C27" s="351">
        <v>290.5</v>
      </c>
      <c r="D27" s="523">
        <f>+'Ekamut-caxs'!D34</f>
        <v>1701.9</v>
      </c>
      <c r="E27" s="350">
        <f t="shared" si="0"/>
        <v>1411.4</v>
      </c>
      <c r="F27" s="540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5</v>
      </c>
      <c r="B28" s="336" t="s">
        <v>17</v>
      </c>
      <c r="C28" s="351">
        <v>505</v>
      </c>
      <c r="D28" s="523">
        <f>+'Ekamut-caxs'!D35</f>
        <v>505</v>
      </c>
      <c r="E28" s="350">
        <f t="shared" si="0"/>
        <v>0</v>
      </c>
      <c r="F28" s="540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6</v>
      </c>
      <c r="B29" s="336" t="s">
        <v>18</v>
      </c>
      <c r="C29" s="351">
        <v>120</v>
      </c>
      <c r="D29" s="523">
        <f>+'Ekamut-caxs'!D36</f>
        <v>120</v>
      </c>
      <c r="E29" s="350">
        <f t="shared" si="0"/>
        <v>0</v>
      </c>
      <c r="F29" s="540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7</v>
      </c>
      <c r="B30" s="336" t="s">
        <v>19</v>
      </c>
      <c r="C30" s="353">
        <f>SUM(C31:C33)</f>
        <v>605.1</v>
      </c>
      <c r="D30" s="523">
        <f>SUM(D31:D33)</f>
        <v>712.6</v>
      </c>
      <c r="E30" s="350">
        <f t="shared" si="0"/>
        <v>107.5</v>
      </c>
      <c r="F30" s="540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7.1</v>
      </c>
      <c r="B31" s="32" t="s">
        <v>20</v>
      </c>
      <c r="C31" s="309">
        <v>177.6</v>
      </c>
      <c r="D31" s="527">
        <f>+'Ekamut-caxs'!D38</f>
        <v>177.6</v>
      </c>
      <c r="E31" s="310">
        <f t="shared" si="0"/>
        <v>0</v>
      </c>
      <c r="F31" s="541"/>
      <c r="G31" s="26"/>
    </row>
    <row r="32" spans="1:18" ht="21" customHeight="1">
      <c r="A32" s="27">
        <v>7.2</v>
      </c>
      <c r="B32" s="32" t="s">
        <v>21</v>
      </c>
      <c r="C32" s="309">
        <v>95</v>
      </c>
      <c r="D32" s="527">
        <f>+'Ekamut-caxs'!D39</f>
        <v>95</v>
      </c>
      <c r="E32" s="310">
        <f t="shared" si="0"/>
        <v>0</v>
      </c>
      <c r="F32" s="541"/>
      <c r="G32" s="26"/>
    </row>
    <row r="33" spans="1:18" ht="21" customHeight="1">
      <c r="A33" s="27">
        <v>7.3</v>
      </c>
      <c r="B33" s="32" t="s">
        <v>22</v>
      </c>
      <c r="C33" s="309">
        <v>332.5</v>
      </c>
      <c r="D33" s="527">
        <f>+'Ekamut-caxs'!D40</f>
        <v>440</v>
      </c>
      <c r="E33" s="310">
        <f t="shared" si="0"/>
        <v>107.5</v>
      </c>
      <c r="F33" s="541"/>
      <c r="G33" s="26"/>
    </row>
    <row r="34" spans="1:18" s="75" customFormat="1" ht="21" customHeight="1">
      <c r="A34" s="78">
        <v>8</v>
      </c>
      <c r="B34" s="336" t="s">
        <v>23</v>
      </c>
      <c r="C34" s="351"/>
      <c r="D34" s="523">
        <f>+'Ekamut-caxs'!D41</f>
        <v>0</v>
      </c>
      <c r="E34" s="350">
        <f t="shared" si="0"/>
        <v>0</v>
      </c>
      <c r="F34" s="540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9</v>
      </c>
      <c r="B35" s="336" t="s">
        <v>31</v>
      </c>
      <c r="C35" s="351">
        <v>450</v>
      </c>
      <c r="D35" s="523">
        <f>+'Ekamut-caxs'!D42</f>
        <v>576.9</v>
      </c>
      <c r="E35" s="350">
        <f t="shared" si="0"/>
        <v>126.89999999999998</v>
      </c>
      <c r="F35" s="540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10</v>
      </c>
      <c r="B36" s="336" t="s">
        <v>24</v>
      </c>
      <c r="C36" s="351">
        <v>200</v>
      </c>
      <c r="D36" s="523">
        <f>+'Ekamut-caxs'!D43</f>
        <v>424.6</v>
      </c>
      <c r="E36" s="350">
        <f t="shared" si="0"/>
        <v>224.60000000000002</v>
      </c>
      <c r="F36" s="540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11</v>
      </c>
      <c r="B37" s="341" t="s">
        <v>77</v>
      </c>
      <c r="C37" s="351">
        <v>450</v>
      </c>
      <c r="D37" s="523">
        <f>+'Ekamut-caxs'!D44</f>
        <v>1095.0999999999999</v>
      </c>
      <c r="E37" s="350">
        <f t="shared" si="0"/>
        <v>645.09999999999991</v>
      </c>
      <c r="F37" s="540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>
      <c r="A38" s="78">
        <v>12</v>
      </c>
      <c r="B38" s="336" t="s">
        <v>50</v>
      </c>
      <c r="C38" s="351"/>
      <c r="D38" s="523">
        <f>+'Ekamut-caxs'!D45</f>
        <v>0</v>
      </c>
      <c r="E38" s="350">
        <f t="shared" si="0"/>
        <v>0</v>
      </c>
      <c r="F38" s="540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13</v>
      </c>
      <c r="B39" s="336" t="s">
        <v>121</v>
      </c>
      <c r="C39" s="351">
        <v>250</v>
      </c>
      <c r="D39" s="523">
        <f>+'Ekamut-caxs'!D46</f>
        <v>152.6</v>
      </c>
      <c r="E39" s="350">
        <f>D39-C39</f>
        <v>-97.4</v>
      </c>
      <c r="F39" s="540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>
      <c r="A40" s="78">
        <v>14</v>
      </c>
      <c r="B40" s="336" t="s">
        <v>122</v>
      </c>
      <c r="C40" s="351"/>
      <c r="D40" s="523">
        <f>+'Ekamut-caxs'!D47</f>
        <v>80</v>
      </c>
      <c r="E40" s="350">
        <f t="shared" si="0"/>
        <v>80</v>
      </c>
      <c r="F40" s="540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15</v>
      </c>
      <c r="B41" s="336" t="s">
        <v>25</v>
      </c>
      <c r="C41" s="349">
        <v>940</v>
      </c>
      <c r="D41" s="523">
        <f>+'Ekamut-caxs'!D48</f>
        <v>3793</v>
      </c>
      <c r="E41" s="350">
        <f t="shared" si="0"/>
        <v>2853</v>
      </c>
      <c r="F41" s="540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16</v>
      </c>
      <c r="B42" s="336" t="s">
        <v>26</v>
      </c>
      <c r="C42" s="349">
        <v>600</v>
      </c>
      <c r="D42" s="523">
        <f>+'Ekamut-caxs'!D49</f>
        <v>219</v>
      </c>
      <c r="E42" s="350">
        <f>D42-C42</f>
        <v>-381</v>
      </c>
      <c r="F42" s="540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>
      <c r="A43" s="78">
        <v>17</v>
      </c>
      <c r="B43" s="336" t="s">
        <v>69</v>
      </c>
      <c r="C43" s="349">
        <v>650</v>
      </c>
      <c r="D43" s="523">
        <f>+'Ekamut-caxs'!D50</f>
        <v>0</v>
      </c>
      <c r="E43" s="350">
        <f>D43-C43</f>
        <v>-650</v>
      </c>
      <c r="F43" s="540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customHeight="1">
      <c r="A44" s="78">
        <v>18</v>
      </c>
      <c r="B44" s="336" t="s">
        <v>56</v>
      </c>
      <c r="C44" s="349"/>
      <c r="D44" s="523">
        <f>+'Ekamut-caxs'!D51</f>
        <v>68</v>
      </c>
      <c r="E44" s="350">
        <f>D44-C44</f>
        <v>68</v>
      </c>
      <c r="F44" s="540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19</v>
      </c>
      <c r="B45" s="336" t="s">
        <v>47</v>
      </c>
      <c r="C45" s="351"/>
      <c r="D45" s="523">
        <f>+'Ekamut-caxs'!D52</f>
        <v>0</v>
      </c>
      <c r="E45" s="350">
        <f t="shared" si="0"/>
        <v>0</v>
      </c>
      <c r="F45" s="540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20</v>
      </c>
      <c r="B46" s="352" t="s">
        <v>78</v>
      </c>
      <c r="C46" s="351">
        <v>60</v>
      </c>
      <c r="D46" s="523">
        <f>+'Ekamut-caxs'!D53</f>
        <v>159</v>
      </c>
      <c r="E46" s="350">
        <f t="shared" si="0"/>
        <v>99</v>
      </c>
      <c r="F46" s="540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21</v>
      </c>
      <c r="B47" s="352" t="s">
        <v>79</v>
      </c>
      <c r="C47" s="349">
        <v>120.6</v>
      </c>
      <c r="D47" s="523">
        <f>+'Ekamut-caxs'!D54</f>
        <v>891</v>
      </c>
      <c r="E47" s="350">
        <f t="shared" si="0"/>
        <v>770.4</v>
      </c>
      <c r="F47" s="540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22</v>
      </c>
      <c r="B48" s="336" t="s">
        <v>48</v>
      </c>
      <c r="C48" s="349">
        <v>3</v>
      </c>
      <c r="D48" s="523">
        <f>+'Ekamut-caxs'!D55</f>
        <v>3</v>
      </c>
      <c r="E48" s="350">
        <f t="shared" ref="E48:E73" si="2">D48-C48</f>
        <v>0</v>
      </c>
      <c r="F48" s="540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customHeight="1">
      <c r="A49" s="78">
        <v>23</v>
      </c>
      <c r="B49" s="336" t="s">
        <v>123</v>
      </c>
      <c r="C49" s="349"/>
      <c r="D49" s="523">
        <f>+'Ekamut-caxs'!D56</f>
        <v>0</v>
      </c>
      <c r="E49" s="350">
        <f t="shared" si="2"/>
        <v>0</v>
      </c>
      <c r="F49" s="540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customHeight="1">
      <c r="A50" s="78">
        <v>24</v>
      </c>
      <c r="B50" s="336" t="s">
        <v>49</v>
      </c>
      <c r="C50" s="349">
        <v>81.599999999999994</v>
      </c>
      <c r="D50" s="523">
        <f>+'Ekamut-caxs'!D57</f>
        <v>84.5</v>
      </c>
      <c r="E50" s="350">
        <f t="shared" si="2"/>
        <v>2.9000000000000057</v>
      </c>
      <c r="F50" s="540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customHeight="1">
      <c r="A51" s="78">
        <v>25</v>
      </c>
      <c r="B51" s="336" t="s">
        <v>66</v>
      </c>
      <c r="C51" s="349">
        <v>60</v>
      </c>
      <c r="D51" s="523">
        <f>+'Ekamut-caxs'!D58</f>
        <v>60</v>
      </c>
      <c r="E51" s="350">
        <f t="shared" si="2"/>
        <v>0</v>
      </c>
      <c r="F51" s="540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customHeight="1">
      <c r="A52" s="78">
        <v>26</v>
      </c>
      <c r="B52" s="354" t="s">
        <v>200</v>
      </c>
      <c r="C52" s="349"/>
      <c r="D52" s="523">
        <f>+'Ekamut-caxs'!D59</f>
        <v>109.2</v>
      </c>
      <c r="E52" s="350">
        <f t="shared" ref="E52:E53" si="3">D52-C52</f>
        <v>109.2</v>
      </c>
      <c r="F52" s="540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customHeight="1">
      <c r="A53" s="78">
        <v>27</v>
      </c>
      <c r="B53" s="354" t="s">
        <v>201</v>
      </c>
      <c r="C53" s="349"/>
      <c r="D53" s="523">
        <f>+'Ekamut-caxs'!D60</f>
        <v>1100</v>
      </c>
      <c r="E53" s="350">
        <f t="shared" si="3"/>
        <v>1100</v>
      </c>
      <c r="F53" s="540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customHeight="1">
      <c r="A54" s="78">
        <v>28</v>
      </c>
      <c r="B54" s="336" t="s">
        <v>80</v>
      </c>
      <c r="C54" s="349"/>
      <c r="D54" s="523">
        <f>+'Ekamut-caxs'!D61</f>
        <v>0</v>
      </c>
      <c r="E54" s="350">
        <f t="shared" si="2"/>
        <v>0</v>
      </c>
      <c r="F54" s="540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customHeight="1">
      <c r="A55" s="78">
        <v>29</v>
      </c>
      <c r="B55" s="336" t="s">
        <v>136</v>
      </c>
      <c r="C55" s="349"/>
      <c r="D55" s="523">
        <f>+'Ekamut-caxs'!D62</f>
        <v>0</v>
      </c>
      <c r="E55" s="350">
        <f t="shared" si="2"/>
        <v>0</v>
      </c>
      <c r="F55" s="540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30</v>
      </c>
      <c r="B56" s="339" t="s">
        <v>252</v>
      </c>
      <c r="C56" s="349">
        <v>50</v>
      </c>
      <c r="D56" s="528">
        <f>+'Ekamut-caxs'!D63</f>
        <v>22.5</v>
      </c>
      <c r="E56" s="349">
        <f t="shared" ref="E56:E69" si="4">D56-C56</f>
        <v>-27.5</v>
      </c>
      <c r="F56" s="540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customHeight="1">
      <c r="A57" s="78">
        <v>31</v>
      </c>
      <c r="B57" s="339" t="s">
        <v>253</v>
      </c>
      <c r="C57" s="349">
        <v>320</v>
      </c>
      <c r="D57" s="528">
        <v>320</v>
      </c>
      <c r="E57" s="349">
        <f t="shared" si="4"/>
        <v>0</v>
      </c>
      <c r="F57" s="540"/>
      <c r="G57" s="73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32</v>
      </c>
      <c r="B58" s="339" t="s">
        <v>254</v>
      </c>
      <c r="C58" s="349">
        <v>800</v>
      </c>
      <c r="D58" s="528">
        <v>1437.5</v>
      </c>
      <c r="E58" s="349">
        <f t="shared" si="4"/>
        <v>637.5</v>
      </c>
      <c r="F58" s="540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customHeight="1">
      <c r="A59" s="78">
        <v>33</v>
      </c>
      <c r="B59" s="339" t="s">
        <v>255</v>
      </c>
      <c r="C59" s="349">
        <v>64.8</v>
      </c>
      <c r="D59" s="528">
        <v>64.8</v>
      </c>
      <c r="E59" s="349">
        <f t="shared" si="4"/>
        <v>0</v>
      </c>
      <c r="F59" s="540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75" customFormat="1" ht="21" customHeight="1">
      <c r="A60" s="78">
        <v>34</v>
      </c>
      <c r="B60" s="339" t="s">
        <v>256</v>
      </c>
      <c r="C60" s="349">
        <v>825</v>
      </c>
      <c r="D60" s="528">
        <v>827.7</v>
      </c>
      <c r="E60" s="349">
        <f t="shared" si="4"/>
        <v>2.7000000000000455</v>
      </c>
      <c r="F60" s="540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customHeight="1">
      <c r="A61" s="78">
        <v>35</v>
      </c>
      <c r="B61" s="339" t="s">
        <v>257</v>
      </c>
      <c r="C61" s="349">
        <v>36</v>
      </c>
      <c r="D61" s="528">
        <v>36</v>
      </c>
      <c r="E61" s="349">
        <f t="shared" si="4"/>
        <v>0</v>
      </c>
      <c r="F61" s="540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75" customFormat="1" ht="21" customHeight="1">
      <c r="A62" s="78">
        <v>36</v>
      </c>
      <c r="B62" s="339" t="s">
        <v>258</v>
      </c>
      <c r="C62" s="349">
        <v>50</v>
      </c>
      <c r="D62" s="528">
        <v>49.3</v>
      </c>
      <c r="E62" s="349">
        <f t="shared" si="4"/>
        <v>-0.70000000000000284</v>
      </c>
      <c r="F62" s="540"/>
      <c r="G62" s="73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</row>
    <row r="63" spans="1:18" s="75" customFormat="1" ht="21" customHeight="1">
      <c r="A63" s="78">
        <v>37</v>
      </c>
      <c r="B63" s="339" t="s">
        <v>259</v>
      </c>
      <c r="C63" s="349">
        <v>650</v>
      </c>
      <c r="D63" s="528">
        <v>650</v>
      </c>
      <c r="E63" s="349">
        <f t="shared" si="4"/>
        <v>0</v>
      </c>
      <c r="F63" s="540"/>
      <c r="G63" s="73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</row>
    <row r="64" spans="1:18" s="75" customFormat="1" ht="21" customHeight="1">
      <c r="A64" s="78">
        <v>38</v>
      </c>
      <c r="B64" s="339" t="s">
        <v>260</v>
      </c>
      <c r="C64" s="349">
        <v>980</v>
      </c>
      <c r="D64" s="528">
        <v>1708.8</v>
      </c>
      <c r="E64" s="349">
        <f t="shared" si="4"/>
        <v>728.8</v>
      </c>
      <c r="F64" s="540"/>
      <c r="G64" s="73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1:18" s="75" customFormat="1" ht="21" customHeight="1">
      <c r="A65" s="78">
        <v>39</v>
      </c>
      <c r="B65" s="339" t="s">
        <v>261</v>
      </c>
      <c r="C65" s="349">
        <v>11088</v>
      </c>
      <c r="D65" s="528">
        <v>11088</v>
      </c>
      <c r="E65" s="349">
        <f t="shared" si="4"/>
        <v>0</v>
      </c>
      <c r="F65" s="540"/>
      <c r="G65" s="73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</row>
    <row r="66" spans="1:18" s="75" customFormat="1" ht="21" customHeight="1">
      <c r="A66" s="78">
        <v>40</v>
      </c>
      <c r="B66" s="202" t="s">
        <v>262</v>
      </c>
      <c r="C66" s="349">
        <v>1500</v>
      </c>
      <c r="D66" s="528">
        <f>+'Ekamut-caxs'!D73</f>
        <v>2678.5</v>
      </c>
      <c r="E66" s="349">
        <f t="shared" si="4"/>
        <v>1178.5</v>
      </c>
      <c r="F66" s="540"/>
      <c r="G66" s="73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</row>
    <row r="67" spans="1:18" s="75" customFormat="1" ht="21" customHeight="1">
      <c r="A67" s="78">
        <v>41</v>
      </c>
      <c r="B67" s="339" t="s">
        <v>263</v>
      </c>
      <c r="C67" s="349">
        <v>970</v>
      </c>
      <c r="D67" s="528"/>
      <c r="E67" s="349">
        <f t="shared" si="4"/>
        <v>-970</v>
      </c>
      <c r="F67" s="540" t="s">
        <v>280</v>
      </c>
      <c r="G67" s="73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</row>
    <row r="68" spans="1:18" s="75" customFormat="1" ht="21" hidden="1" customHeight="1">
      <c r="A68" s="78">
        <v>42</v>
      </c>
      <c r="B68" s="533"/>
      <c r="C68" s="349"/>
      <c r="D68" s="528"/>
      <c r="E68" s="349"/>
      <c r="F68" s="540"/>
      <c r="G68" s="73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</row>
    <row r="69" spans="1:18" s="75" customFormat="1" ht="38.25" customHeight="1">
      <c r="A69" s="78">
        <v>43</v>
      </c>
      <c r="B69" s="531" t="s">
        <v>264</v>
      </c>
      <c r="C69" s="349">
        <v>780.5</v>
      </c>
      <c r="D69" s="528">
        <f>+'Ekamut-caxs'!D75</f>
        <v>780.5</v>
      </c>
      <c r="E69" s="349">
        <f t="shared" si="4"/>
        <v>0</v>
      </c>
      <c r="F69" s="540"/>
      <c r="G69" s="73" t="s">
        <v>204</v>
      </c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</row>
    <row r="70" spans="1:18" s="75" customFormat="1" ht="21" customHeight="1">
      <c r="A70" s="78">
        <v>44</v>
      </c>
      <c r="B70" s="498" t="s">
        <v>27</v>
      </c>
      <c r="C70" s="349">
        <v>98466.7</v>
      </c>
      <c r="D70" s="523">
        <f>+'Ekamut-caxs'!D76</f>
        <v>98466.7</v>
      </c>
      <c r="E70" s="350">
        <f t="shared" si="2"/>
        <v>0</v>
      </c>
      <c r="F70" s="540"/>
      <c r="G70" s="73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</row>
    <row r="71" spans="1:18" ht="20.25" customHeight="1">
      <c r="A71" s="78">
        <v>45</v>
      </c>
      <c r="B71" s="30" t="s">
        <v>81</v>
      </c>
      <c r="C71" s="311">
        <v>98466.7</v>
      </c>
      <c r="D71" s="527">
        <f>+'Ekamut-caxs'!D77</f>
        <v>98466.7</v>
      </c>
      <c r="E71" s="310">
        <f t="shared" si="2"/>
        <v>0</v>
      </c>
      <c r="F71" s="541"/>
      <c r="G71" s="196"/>
    </row>
    <row r="72" spans="1:18" s="75" customFormat="1" ht="21" customHeight="1">
      <c r="A72" s="78">
        <v>46</v>
      </c>
      <c r="B72" s="352" t="s">
        <v>82</v>
      </c>
      <c r="C72" s="349"/>
      <c r="D72" s="523">
        <f>+'Ekamut-caxs'!D78</f>
        <v>0</v>
      </c>
      <c r="E72" s="350">
        <f t="shared" si="2"/>
        <v>0</v>
      </c>
      <c r="F72" s="540"/>
      <c r="G72" s="73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</row>
    <row r="73" spans="1:18" s="75" customFormat="1" ht="21" customHeight="1">
      <c r="A73" s="78">
        <v>47</v>
      </c>
      <c r="B73" s="336" t="s">
        <v>70</v>
      </c>
      <c r="C73" s="349">
        <v>0</v>
      </c>
      <c r="D73" s="523">
        <f>+'Ekamut-caxs'!D79</f>
        <v>2618</v>
      </c>
      <c r="E73" s="350">
        <f t="shared" si="2"/>
        <v>2618</v>
      </c>
      <c r="F73" s="540"/>
      <c r="G73" s="73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</row>
    <row r="74" spans="1:18" s="35" customFormat="1" ht="24.75" customHeight="1">
      <c r="A74" s="25"/>
      <c r="B74" s="76" t="s">
        <v>83</v>
      </c>
      <c r="C74" s="367">
        <f>C6-C21</f>
        <v>0</v>
      </c>
      <c r="D74" s="529">
        <f>D6-D21</f>
        <v>-470.41666666662786</v>
      </c>
      <c r="E74" s="367">
        <f t="shared" si="0"/>
        <v>-470.41666666662786</v>
      </c>
      <c r="F74" s="539"/>
      <c r="G74" s="33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5" customFormat="1" ht="45" customHeight="1">
      <c r="A75" s="36"/>
      <c r="B75" s="37"/>
      <c r="C75" s="38"/>
      <c r="D75" s="38"/>
      <c r="E75" s="38"/>
      <c r="F75" s="542"/>
      <c r="G75" s="33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1:18" ht="24.75" customHeight="1">
      <c r="B76" s="40" t="s">
        <v>2</v>
      </c>
      <c r="C76" s="41"/>
      <c r="D76" s="570" t="e">
        <f>+'Ekamut-caxs'!#REF!</f>
        <v>#REF!</v>
      </c>
      <c r="E76" s="570"/>
      <c r="F76" s="543"/>
      <c r="G76" s="26"/>
    </row>
    <row r="77" spans="1:18" ht="9.75" customHeight="1">
      <c r="B77" s="42"/>
      <c r="C77" s="39"/>
      <c r="D77" s="569" t="s">
        <v>5</v>
      </c>
      <c r="E77" s="569"/>
      <c r="F77" s="544"/>
      <c r="G77" s="26"/>
    </row>
    <row r="78" spans="1:18" ht="24.75" customHeight="1">
      <c r="B78" s="40" t="s">
        <v>6</v>
      </c>
      <c r="C78" s="41"/>
      <c r="D78" s="570" t="e">
        <f>+'Ekamut-caxs'!#REF!</f>
        <v>#REF!</v>
      </c>
      <c r="E78" s="570"/>
      <c r="F78" s="543"/>
      <c r="G78" s="26"/>
    </row>
    <row r="79" spans="1:18" ht="11.25" customHeight="1">
      <c r="B79" s="39"/>
      <c r="C79" s="39"/>
      <c r="D79" s="569" t="s">
        <v>5</v>
      </c>
      <c r="E79" s="569"/>
      <c r="F79" s="544"/>
      <c r="G79" s="26"/>
    </row>
    <row r="80" spans="1:18" s="19" customFormat="1">
      <c r="A80" s="24"/>
      <c r="B80" s="195" t="s">
        <v>1</v>
      </c>
      <c r="C80" s="39"/>
      <c r="D80" s="39"/>
      <c r="E80" s="39"/>
      <c r="F80" s="545"/>
      <c r="G80" s="26"/>
    </row>
    <row r="81" spans="1:7" s="19" customFormat="1">
      <c r="A81" s="139"/>
      <c r="B81" s="26"/>
      <c r="C81" s="26"/>
      <c r="D81" s="26"/>
      <c r="E81" s="26"/>
      <c r="F81" s="546"/>
      <c r="G81" s="26"/>
    </row>
    <row r="82" spans="1:7" s="19" customFormat="1">
      <c r="A82" s="139"/>
      <c r="B82" s="26"/>
      <c r="C82" s="26"/>
      <c r="D82" s="26"/>
      <c r="E82" s="26"/>
      <c r="F82" s="546"/>
      <c r="G82" s="26"/>
    </row>
    <row r="83" spans="1:7" s="19" customFormat="1">
      <c r="A83" s="139"/>
      <c r="B83" s="26"/>
      <c r="C83" s="26"/>
      <c r="D83" s="26"/>
      <c r="E83" s="26"/>
      <c r="F83" s="546"/>
      <c r="G83" s="26"/>
    </row>
    <row r="84" spans="1:7" s="19" customFormat="1">
      <c r="A84" s="139"/>
      <c r="B84" s="26"/>
      <c r="C84" s="26"/>
      <c r="D84" s="26"/>
      <c r="E84" s="26"/>
      <c r="F84" s="546"/>
      <c r="G84" s="26"/>
    </row>
    <row r="85" spans="1:7" s="19" customFormat="1">
      <c r="A85" s="139"/>
      <c r="B85" s="26"/>
      <c r="C85" s="26"/>
      <c r="D85" s="26"/>
      <c r="E85" s="26"/>
      <c r="F85" s="546"/>
    </row>
    <row r="86" spans="1:7" s="19" customFormat="1">
      <c r="A86" s="139"/>
      <c r="B86" s="26"/>
      <c r="C86" s="26"/>
      <c r="D86" s="26"/>
      <c r="E86" s="26"/>
      <c r="F86" s="546"/>
    </row>
    <row r="87" spans="1:7" s="19" customFormat="1">
      <c r="A87" s="139"/>
      <c r="B87" s="26"/>
      <c r="C87" s="26"/>
      <c r="D87" s="26"/>
      <c r="E87" s="26"/>
      <c r="F87" s="546"/>
    </row>
    <row r="88" spans="1:7" s="19" customFormat="1">
      <c r="A88" s="139"/>
      <c r="F88" s="547"/>
    </row>
    <row r="89" spans="1:7" s="19" customFormat="1">
      <c r="A89" s="139"/>
      <c r="F89" s="547"/>
    </row>
    <row r="90" spans="1:7" s="19" customFormat="1">
      <c r="A90" s="139"/>
      <c r="F90" s="547"/>
    </row>
    <row r="91" spans="1:7" s="19" customFormat="1">
      <c r="A91" s="139"/>
      <c r="F91" s="547"/>
    </row>
    <row r="92" spans="1:7" s="19" customFormat="1">
      <c r="A92" s="139"/>
      <c r="F92" s="547"/>
    </row>
    <row r="93" spans="1:7" s="19" customFormat="1">
      <c r="A93" s="139"/>
      <c r="F93" s="547"/>
    </row>
    <row r="94" spans="1:7" s="19" customFormat="1">
      <c r="A94" s="139"/>
      <c r="F94" s="547"/>
    </row>
    <row r="95" spans="1:7" s="19" customFormat="1">
      <c r="A95" s="139"/>
      <c r="F95" s="547"/>
    </row>
    <row r="96" spans="1:7" s="19" customFormat="1">
      <c r="A96" s="139"/>
      <c r="F96" s="547"/>
    </row>
    <row r="97" spans="1:6" s="19" customFormat="1">
      <c r="A97" s="139"/>
      <c r="F97" s="547"/>
    </row>
    <row r="98" spans="1:6" s="19" customFormat="1">
      <c r="A98" s="139"/>
      <c r="F98" s="547"/>
    </row>
  </sheetData>
  <sheetProtection algorithmName="SHA-512" hashValue="OMXbguaU8Znt0WBdnr5+6OFr6KPxVNWFxuVzRlHJWyygu3YlTCLCjFkPRrMNUR4MjiompPrVTEghdeN1jwyLFQ==" saltValue="aIfP2c5LWu91KIsOmMqjG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9:E79"/>
    <mergeCell ref="D76:E76"/>
    <mergeCell ref="D77:E77"/>
    <mergeCell ref="D78:E7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view="pageBreakPreview" topLeftCell="A81" zoomScaleSheetLayoutView="100" workbookViewId="0">
      <selection activeCell="F67" sqref="F67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58" customWidth="1"/>
    <col min="7" max="7" width="12.7109375" style="153" bestFit="1" customWidth="1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68" t="s">
        <v>84</v>
      </c>
      <c r="B1" s="568"/>
      <c r="C1" s="568"/>
      <c r="D1" s="568"/>
      <c r="E1" s="568"/>
      <c r="F1" s="568"/>
    </row>
    <row r="2" spans="1:20" s="22" customFormat="1" ht="20.25">
      <c r="A2" s="563" t="str">
        <f>+'Ekamut-caxs'!A8:D8</f>
        <v xml:space="preserve">«Երևանի Գեղասահքի  և հոկեյի մարզադպրոց» ՀՈԱԿ-ի </v>
      </c>
      <c r="B2" s="563"/>
      <c r="C2" s="563"/>
      <c r="D2" s="563"/>
      <c r="E2" s="563"/>
      <c r="F2" s="563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71" t="s">
        <v>232</v>
      </c>
      <c r="B3" s="571"/>
      <c r="C3" s="571"/>
      <c r="D3" s="571"/>
      <c r="E3" s="571"/>
      <c r="F3" s="571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50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551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9204.9</v>
      </c>
      <c r="D6" s="312">
        <f>+C6</f>
        <v>9204.9</v>
      </c>
      <c r="E6" s="344">
        <f t="shared" ref="E6:E78" si="0">D6-C6</f>
        <v>0</v>
      </c>
      <c r="F6" s="552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194281.5</v>
      </c>
      <c r="D7" s="344">
        <f>SUM(D8:D19)</f>
        <v>216037.1</v>
      </c>
      <c r="E7" s="344">
        <f>D7-C7</f>
        <v>21755.600000000006</v>
      </c>
      <c r="F7" s="552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119</v>
      </c>
      <c r="C8" s="334">
        <v>183143.9</v>
      </c>
      <c r="D8" s="335">
        <f>+'Dramakan hosqer'!C15</f>
        <v>183143.9</v>
      </c>
      <c r="E8" s="335">
        <f>D8-C8</f>
        <v>0</v>
      </c>
      <c r="F8" s="553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6" t="s">
        <v>193</v>
      </c>
      <c r="C9" s="334"/>
      <c r="D9" s="335">
        <f>+'Dramakan hosqer'!C16</f>
        <v>0</v>
      </c>
      <c r="E9" s="335">
        <f>D9-C9</f>
        <v>0</v>
      </c>
      <c r="F9" s="553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customHeight="1">
      <c r="A10" s="78">
        <v>3</v>
      </c>
      <c r="B10" s="336" t="s">
        <v>8</v>
      </c>
      <c r="C10" s="334">
        <v>4561.8999999999996</v>
      </c>
      <c r="D10" s="335">
        <f>+'Dramakan hosqer'!C17</f>
        <v>12216.1</v>
      </c>
      <c r="E10" s="335">
        <f t="shared" si="0"/>
        <v>7654.2000000000007</v>
      </c>
      <c r="F10" s="553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customHeight="1">
      <c r="A11" s="78">
        <v>4</v>
      </c>
      <c r="B11" s="337" t="s">
        <v>55</v>
      </c>
      <c r="C11" s="334">
        <v>0</v>
      </c>
      <c r="D11" s="335">
        <f>+'Dramakan hosqer'!C18</f>
        <v>345</v>
      </c>
      <c r="E11" s="335">
        <f t="shared" si="0"/>
        <v>345</v>
      </c>
      <c r="F11" s="553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customHeight="1">
      <c r="A12" s="78">
        <v>5</v>
      </c>
      <c r="B12" s="338" t="s">
        <v>65</v>
      </c>
      <c r="C12" s="334">
        <v>0</v>
      </c>
      <c r="D12" s="335">
        <f>+'Dramakan hosqer'!C19</f>
        <v>68</v>
      </c>
      <c r="E12" s="335">
        <f t="shared" si="0"/>
        <v>68</v>
      </c>
      <c r="F12" s="553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192</v>
      </c>
      <c r="C13" s="334"/>
      <c r="D13" s="335">
        <f>+'Dramakan hosqer'!C20</f>
        <v>0</v>
      </c>
      <c r="E13" s="335">
        <f t="shared" si="0"/>
        <v>0</v>
      </c>
      <c r="F13" s="553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customHeight="1">
      <c r="A14" s="78">
        <v>7</v>
      </c>
      <c r="B14" s="333" t="s">
        <v>9</v>
      </c>
      <c r="C14" s="334">
        <v>1190.7</v>
      </c>
      <c r="D14" s="335">
        <f>+'Dramakan hosqer'!C21</f>
        <v>0</v>
      </c>
      <c r="E14" s="335">
        <f t="shared" si="0"/>
        <v>-1190.7</v>
      </c>
      <c r="F14" s="553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customHeight="1">
      <c r="A15" s="78">
        <v>8</v>
      </c>
      <c r="B15" s="333" t="s">
        <v>74</v>
      </c>
      <c r="C15" s="334">
        <v>0</v>
      </c>
      <c r="D15" s="335">
        <f>+'Dramakan hosqer'!C22</f>
        <v>13378</v>
      </c>
      <c r="E15" s="335">
        <f t="shared" si="0"/>
        <v>13378</v>
      </c>
      <c r="F15" s="553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customHeight="1">
      <c r="A16" s="78">
        <v>9</v>
      </c>
      <c r="B16" s="333" t="s">
        <v>35</v>
      </c>
      <c r="C16" s="334">
        <v>120</v>
      </c>
      <c r="D16" s="335">
        <f>+'Dramakan hosqer'!C23</f>
        <v>120</v>
      </c>
      <c r="E16" s="335">
        <f t="shared" si="0"/>
        <v>0</v>
      </c>
      <c r="F16" s="553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customHeight="1">
      <c r="A17" s="78">
        <v>10</v>
      </c>
      <c r="B17" s="333" t="s">
        <v>10</v>
      </c>
      <c r="C17" s="334">
        <v>15</v>
      </c>
      <c r="D17" s="335">
        <f>+'Dramakan hosqer'!C24</f>
        <v>17.7</v>
      </c>
      <c r="E17" s="335">
        <f>D17-C17</f>
        <v>2.6999999999999993</v>
      </c>
      <c r="F17" s="553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customHeight="1">
      <c r="A18" s="78">
        <v>11</v>
      </c>
      <c r="B18" s="79" t="s">
        <v>278</v>
      </c>
      <c r="C18" s="334">
        <v>5250</v>
      </c>
      <c r="D18" s="334">
        <f>+'Dramakan hosqer'!C25</f>
        <v>6748.4</v>
      </c>
      <c r="E18" s="334">
        <f>D18-C18</f>
        <v>1498.3999999999996</v>
      </c>
      <c r="F18" s="553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53"/>
      <c r="G19" s="129" t="s">
        <v>205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+C21+C77+C90</f>
        <v>203486.4</v>
      </c>
      <c r="D20" s="344">
        <f>+D21+D77+D90</f>
        <v>224199</v>
      </c>
      <c r="E20" s="344">
        <f t="shared" si="0"/>
        <v>20712.600000000006</v>
      </c>
      <c r="F20" s="552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4">
        <f>SUM(C22,C25:C30,C34:C71,C75:C76)</f>
        <v>200765.9</v>
      </c>
      <c r="D21" s="344">
        <f>SUM(D22,D25:D30,D34:D71,D75:D76)</f>
        <v>208100.5</v>
      </c>
      <c r="E21" s="344">
        <f t="shared" si="0"/>
        <v>7334.6000000000058</v>
      </c>
      <c r="F21" s="552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40" t="s">
        <v>12</v>
      </c>
      <c r="C22" s="334">
        <v>89642.6</v>
      </c>
      <c r="D22" s="335">
        <f>+'Dramakan hosqer'!C29</f>
        <v>85701.5</v>
      </c>
      <c r="E22" s="335">
        <f t="shared" si="0"/>
        <v>-3941.1000000000058</v>
      </c>
      <c r="F22" s="553"/>
      <c r="G22" s="549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customHeight="1">
      <c r="A23" s="27">
        <v>1.1000000000000001</v>
      </c>
      <c r="B23" s="32" t="s">
        <v>120</v>
      </c>
      <c r="C23" s="313">
        <v>400</v>
      </c>
      <c r="D23" s="348">
        <f>+'Dramakan hosqer'!C30</f>
        <v>80</v>
      </c>
      <c r="E23" s="348">
        <f t="shared" si="0"/>
        <v>-320</v>
      </c>
      <c r="F23" s="554"/>
    </row>
    <row r="24" spans="1:20" ht="18" customHeight="1">
      <c r="A24" s="27">
        <v>1.2</v>
      </c>
      <c r="B24" s="32" t="s">
        <v>13</v>
      </c>
      <c r="C24" s="313"/>
      <c r="D24" s="348">
        <f>+'Dramakan hosqer'!C31</f>
        <v>2099.73</v>
      </c>
      <c r="E24" s="348">
        <f t="shared" si="0"/>
        <v>2099.73</v>
      </c>
      <c r="F24" s="554"/>
    </row>
    <row r="25" spans="1:20" s="75" customFormat="1" ht="18" customHeight="1">
      <c r="A25" s="78">
        <v>2</v>
      </c>
      <c r="B25" s="336" t="s">
        <v>15</v>
      </c>
      <c r="C25" s="334">
        <v>11243.4</v>
      </c>
      <c r="D25" s="335">
        <f>+'Dramakan hosqer'!C32</f>
        <v>9674.4</v>
      </c>
      <c r="E25" s="335">
        <f t="shared" si="0"/>
        <v>-1569</v>
      </c>
      <c r="F25" s="553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6" t="s">
        <v>14</v>
      </c>
      <c r="C26" s="334">
        <v>69015.199999999997</v>
      </c>
      <c r="D26" s="335">
        <f>+'Dramakan hosqer'!C33</f>
        <v>71115.600000000006</v>
      </c>
      <c r="E26" s="335">
        <f t="shared" si="0"/>
        <v>2100.4000000000087</v>
      </c>
      <c r="F26" s="553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6" t="s">
        <v>16</v>
      </c>
      <c r="C27" s="334">
        <v>290.5</v>
      </c>
      <c r="D27" s="335">
        <f>+'Dramakan hosqer'!C34</f>
        <v>1701.9</v>
      </c>
      <c r="E27" s="335">
        <f t="shared" si="0"/>
        <v>1411.4</v>
      </c>
      <c r="F27" s="553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5</v>
      </c>
      <c r="B28" s="336" t="s">
        <v>17</v>
      </c>
      <c r="C28" s="334">
        <v>505</v>
      </c>
      <c r="D28" s="335">
        <f>+'Dramakan hosqer'!C35</f>
        <v>505</v>
      </c>
      <c r="E28" s="335">
        <f t="shared" si="0"/>
        <v>0</v>
      </c>
      <c r="F28" s="553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customHeight="1">
      <c r="A29" s="78">
        <v>6</v>
      </c>
      <c r="B29" s="336" t="s">
        <v>18</v>
      </c>
      <c r="C29" s="334">
        <v>120</v>
      </c>
      <c r="D29" s="335">
        <f>+'Dramakan hosqer'!C36</f>
        <v>120</v>
      </c>
      <c r="E29" s="335">
        <f t="shared" si="0"/>
        <v>0</v>
      </c>
      <c r="F29" s="553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7</v>
      </c>
      <c r="B30" s="336" t="s">
        <v>19</v>
      </c>
      <c r="C30" s="335">
        <f>SUM(C31:C33)</f>
        <v>605</v>
      </c>
      <c r="D30" s="335">
        <f>SUM(D31:D33)</f>
        <v>712.6</v>
      </c>
      <c r="E30" s="335">
        <f t="shared" si="0"/>
        <v>107.60000000000002</v>
      </c>
      <c r="F30" s="553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7.1</v>
      </c>
      <c r="B31" s="32" t="s">
        <v>20</v>
      </c>
      <c r="C31" s="313">
        <v>177.5</v>
      </c>
      <c r="D31" s="348">
        <f>+'Dramakan hosqer'!C38</f>
        <v>177.6</v>
      </c>
      <c r="E31" s="348">
        <f t="shared" si="0"/>
        <v>9.9999999999994316E-2</v>
      </c>
      <c r="F31" s="554"/>
    </row>
    <row r="32" spans="1:20" s="35" customFormat="1" ht="18" customHeight="1">
      <c r="A32" s="27">
        <v>7.2</v>
      </c>
      <c r="B32" s="32" t="s">
        <v>21</v>
      </c>
      <c r="C32" s="313">
        <v>95</v>
      </c>
      <c r="D32" s="348">
        <f>+'Dramakan hosqer'!C39</f>
        <v>95</v>
      </c>
      <c r="E32" s="348">
        <f t="shared" si="0"/>
        <v>0</v>
      </c>
      <c r="F32" s="554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7.3</v>
      </c>
      <c r="B33" s="32" t="s">
        <v>22</v>
      </c>
      <c r="C33" s="313">
        <v>332.5</v>
      </c>
      <c r="D33" s="348">
        <f>+'Dramakan hosqer'!C40</f>
        <v>440</v>
      </c>
      <c r="E33" s="348">
        <f t="shared" si="0"/>
        <v>107.5</v>
      </c>
      <c r="F33" s="554"/>
      <c r="I33" s="161"/>
    </row>
    <row r="34" spans="1:20" s="75" customFormat="1" ht="18" customHeight="1">
      <c r="A34" s="78">
        <v>8</v>
      </c>
      <c r="B34" s="336" t="s">
        <v>23</v>
      </c>
      <c r="C34" s="334"/>
      <c r="D34" s="335">
        <f>+'Dramakan hosqer'!C41</f>
        <v>0</v>
      </c>
      <c r="E34" s="335">
        <f t="shared" si="0"/>
        <v>0</v>
      </c>
      <c r="F34" s="553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9</v>
      </c>
      <c r="B35" s="336" t="s">
        <v>31</v>
      </c>
      <c r="C35" s="334">
        <v>450</v>
      </c>
      <c r="D35" s="335">
        <f>+'Dramakan hosqer'!C42</f>
        <v>576.9</v>
      </c>
      <c r="E35" s="335">
        <f t="shared" si="0"/>
        <v>126.89999999999998</v>
      </c>
      <c r="F35" s="553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10</v>
      </c>
      <c r="B36" s="336" t="s">
        <v>24</v>
      </c>
      <c r="C36" s="334">
        <v>200</v>
      </c>
      <c r="D36" s="335">
        <f>+'Dramakan hosqer'!C43</f>
        <v>424.6</v>
      </c>
      <c r="E36" s="335">
        <f t="shared" si="0"/>
        <v>224.60000000000002</v>
      </c>
      <c r="F36" s="553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customHeight="1">
      <c r="A37" s="78">
        <v>11</v>
      </c>
      <c r="B37" s="341" t="s">
        <v>77</v>
      </c>
      <c r="C37" s="334">
        <v>450</v>
      </c>
      <c r="D37" s="335">
        <f>+'Dramakan hosqer'!C44</f>
        <v>1095.0999999999999</v>
      </c>
      <c r="E37" s="335">
        <f t="shared" si="0"/>
        <v>645.09999999999991</v>
      </c>
      <c r="F37" s="553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customHeight="1">
      <c r="A38" s="78">
        <v>12</v>
      </c>
      <c r="B38" s="336" t="s">
        <v>50</v>
      </c>
      <c r="C38" s="334"/>
      <c r="D38" s="335">
        <f>+'Dramakan hosqer'!C45</f>
        <v>0</v>
      </c>
      <c r="E38" s="335">
        <f t="shared" si="0"/>
        <v>0</v>
      </c>
      <c r="F38" s="553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13</v>
      </c>
      <c r="B39" s="336" t="s">
        <v>121</v>
      </c>
      <c r="C39" s="334">
        <v>250</v>
      </c>
      <c r="D39" s="335">
        <f>+'Dramakan hosqer'!C46</f>
        <v>152.6</v>
      </c>
      <c r="E39" s="335">
        <f t="shared" si="0"/>
        <v>-97.4</v>
      </c>
      <c r="F39" s="553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customHeight="1">
      <c r="A40" s="78">
        <v>14</v>
      </c>
      <c r="B40" s="336" t="s">
        <v>122</v>
      </c>
      <c r="C40" s="334"/>
      <c r="D40" s="335">
        <f>+'Dramakan hosqer'!C47</f>
        <v>80</v>
      </c>
      <c r="E40" s="335">
        <f t="shared" si="0"/>
        <v>80</v>
      </c>
      <c r="F40" s="553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customHeight="1">
      <c r="A41" s="78">
        <v>15</v>
      </c>
      <c r="B41" s="336" t="s">
        <v>25</v>
      </c>
      <c r="C41" s="334">
        <v>940</v>
      </c>
      <c r="D41" s="335">
        <f>+'Dramakan hosqer'!C48</f>
        <v>3793</v>
      </c>
      <c r="E41" s="335">
        <f t="shared" si="0"/>
        <v>2853</v>
      </c>
      <c r="F41" s="553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customHeight="1">
      <c r="A42" s="78">
        <v>16</v>
      </c>
      <c r="B42" s="336" t="s">
        <v>26</v>
      </c>
      <c r="C42" s="334">
        <v>600</v>
      </c>
      <c r="D42" s="335">
        <f>+'Dramakan hosqer'!C49</f>
        <v>219</v>
      </c>
      <c r="E42" s="335">
        <f t="shared" si="0"/>
        <v>-381</v>
      </c>
      <c r="F42" s="553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customHeight="1">
      <c r="A43" s="78">
        <v>17</v>
      </c>
      <c r="B43" s="336" t="s">
        <v>69</v>
      </c>
      <c r="C43" s="334">
        <v>650</v>
      </c>
      <c r="D43" s="335">
        <f>+'Dramakan hosqer'!C50</f>
        <v>0</v>
      </c>
      <c r="E43" s="335">
        <f t="shared" si="0"/>
        <v>-650</v>
      </c>
      <c r="F43" s="553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customHeight="1">
      <c r="A44" s="78">
        <v>18</v>
      </c>
      <c r="B44" s="352" t="s">
        <v>56</v>
      </c>
      <c r="C44" s="334">
        <v>0</v>
      </c>
      <c r="D44" s="335">
        <f>+'Dramakan hosqer'!C51</f>
        <v>68</v>
      </c>
      <c r="E44" s="335">
        <f t="shared" si="0"/>
        <v>68</v>
      </c>
      <c r="F44" s="553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customHeight="1">
      <c r="A45" s="78">
        <v>19</v>
      </c>
      <c r="B45" s="352" t="s">
        <v>47</v>
      </c>
      <c r="C45" s="334"/>
      <c r="D45" s="335">
        <f>+'Dramakan hosqer'!C52</f>
        <v>0</v>
      </c>
      <c r="E45" s="335">
        <f t="shared" si="0"/>
        <v>0</v>
      </c>
      <c r="F45" s="553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20</v>
      </c>
      <c r="B46" s="352" t="s">
        <v>78</v>
      </c>
      <c r="C46" s="334">
        <v>60</v>
      </c>
      <c r="D46" s="335">
        <f>+'Dramakan hosqer'!C53</f>
        <v>159</v>
      </c>
      <c r="E46" s="335">
        <f t="shared" si="0"/>
        <v>99</v>
      </c>
      <c r="F46" s="553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21</v>
      </c>
      <c r="B47" s="352" t="s">
        <v>79</v>
      </c>
      <c r="C47" s="334">
        <v>120.6</v>
      </c>
      <c r="D47" s="335">
        <f>+'Dramakan hosqer'!C54</f>
        <v>891</v>
      </c>
      <c r="E47" s="335">
        <f t="shared" si="0"/>
        <v>770.4</v>
      </c>
      <c r="F47" s="553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22</v>
      </c>
      <c r="B48" s="336" t="s">
        <v>48</v>
      </c>
      <c r="C48" s="334">
        <v>3</v>
      </c>
      <c r="D48" s="335">
        <f>+'Dramakan hosqer'!C55</f>
        <v>3</v>
      </c>
      <c r="E48" s="335">
        <f t="shared" si="0"/>
        <v>0</v>
      </c>
      <c r="F48" s="553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53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customHeight="1">
      <c r="A50" s="78">
        <v>24</v>
      </c>
      <c r="B50" s="336" t="s">
        <v>49</v>
      </c>
      <c r="C50" s="334">
        <v>81.599999999999994</v>
      </c>
      <c r="D50" s="335">
        <f>+'Dramakan hosqer'!C57</f>
        <v>84.5</v>
      </c>
      <c r="E50" s="335">
        <f t="shared" si="0"/>
        <v>2.9000000000000057</v>
      </c>
      <c r="F50" s="553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customHeight="1">
      <c r="A51" s="78">
        <v>25</v>
      </c>
      <c r="B51" s="336" t="s">
        <v>66</v>
      </c>
      <c r="C51" s="334">
        <v>60</v>
      </c>
      <c r="D51" s="335">
        <f>+'Dramakan hosqer'!C58</f>
        <v>60</v>
      </c>
      <c r="E51" s="335">
        <f t="shared" si="0"/>
        <v>0</v>
      </c>
      <c r="F51" s="553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customHeight="1">
      <c r="A52" s="78">
        <v>26</v>
      </c>
      <c r="B52" s="354" t="s">
        <v>200</v>
      </c>
      <c r="C52" s="334"/>
      <c r="D52" s="335">
        <f>+'Dramakan hosqer'!C59</f>
        <v>109.2</v>
      </c>
      <c r="E52" s="335">
        <f t="shared" ref="E52:E53" si="1">D52-C52</f>
        <v>109.2</v>
      </c>
      <c r="F52" s="553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customHeight="1">
      <c r="A53" s="78">
        <v>27</v>
      </c>
      <c r="B53" s="354" t="s">
        <v>201</v>
      </c>
      <c r="C53" s="334"/>
      <c r="D53" s="335">
        <f>+'Dramakan hosqer'!C60</f>
        <v>1100</v>
      </c>
      <c r="E53" s="335">
        <f t="shared" si="1"/>
        <v>1100</v>
      </c>
      <c r="F53" s="553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80</v>
      </c>
      <c r="C54" s="334"/>
      <c r="D54" s="335">
        <f>+'Dramakan hosqer'!C61</f>
        <v>0</v>
      </c>
      <c r="E54" s="335">
        <f t="shared" si="0"/>
        <v>0</v>
      </c>
      <c r="F54" s="553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136</v>
      </c>
      <c r="C55" s="334"/>
      <c r="D55" s="335">
        <f>+'Dramakan hosqer'!C62</f>
        <v>0</v>
      </c>
      <c r="E55" s="335">
        <f t="shared" si="0"/>
        <v>0</v>
      </c>
      <c r="F55" s="553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customHeight="1">
      <c r="A56" s="78">
        <v>30</v>
      </c>
      <c r="B56" s="339" t="str">
        <f>+'Dramakan hosqer'!B63</f>
        <v>Գովազդի գծով</v>
      </c>
      <c r="C56" s="334">
        <v>50</v>
      </c>
      <c r="D56" s="334">
        <f>+'Dramakan hosqer'!C63</f>
        <v>22.5</v>
      </c>
      <c r="E56" s="334">
        <f t="shared" ref="E56:E69" si="2">D56-C56</f>
        <v>-27.5</v>
      </c>
      <c r="F56" s="553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customHeight="1">
      <c r="A57" s="78">
        <v>31</v>
      </c>
      <c r="B57" s="202" t="s">
        <v>253</v>
      </c>
      <c r="C57" s="334">
        <v>320</v>
      </c>
      <c r="D57" s="334">
        <v>320</v>
      </c>
      <c r="E57" s="334">
        <f t="shared" si="2"/>
        <v>0</v>
      </c>
      <c r="F57" s="553"/>
      <c r="G57" s="157"/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18" customHeight="1">
      <c r="A58" s="78">
        <v>32</v>
      </c>
      <c r="B58" s="202" t="s">
        <v>254</v>
      </c>
      <c r="C58" s="334">
        <v>800</v>
      </c>
      <c r="D58" s="334">
        <v>1437.5</v>
      </c>
      <c r="E58" s="334">
        <f t="shared" si="2"/>
        <v>637.5</v>
      </c>
      <c r="F58" s="553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75" customFormat="1" ht="18" customHeight="1">
      <c r="A59" s="78">
        <v>33</v>
      </c>
      <c r="B59" s="339" t="s">
        <v>255</v>
      </c>
      <c r="C59" s="334">
        <v>64.8</v>
      </c>
      <c r="D59" s="334">
        <v>64.8</v>
      </c>
      <c r="E59" s="334">
        <f t="shared" si="2"/>
        <v>0</v>
      </c>
      <c r="F59" s="553"/>
      <c r="G59" s="157"/>
      <c r="H59" s="143"/>
      <c r="I59" s="143"/>
      <c r="J59" s="143"/>
      <c r="K59" s="143"/>
      <c r="L59" s="143"/>
      <c r="M59" s="143"/>
      <c r="N59" s="150"/>
      <c r="O59" s="150"/>
      <c r="P59" s="150"/>
      <c r="Q59" s="150"/>
      <c r="R59" s="150"/>
      <c r="S59" s="150"/>
      <c r="T59" s="150"/>
    </row>
    <row r="60" spans="1:20" s="75" customFormat="1" ht="18" customHeight="1">
      <c r="A60" s="78">
        <v>34</v>
      </c>
      <c r="B60" s="202" t="s">
        <v>256</v>
      </c>
      <c r="C60" s="334">
        <v>825</v>
      </c>
      <c r="D60" s="334">
        <v>827.7</v>
      </c>
      <c r="E60" s="334">
        <f t="shared" si="2"/>
        <v>2.7000000000000455</v>
      </c>
      <c r="F60" s="553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5" customFormat="1" ht="18" customHeight="1">
      <c r="A61" s="78">
        <v>35</v>
      </c>
      <c r="B61" s="202" t="s">
        <v>257</v>
      </c>
      <c r="C61" s="334">
        <v>36</v>
      </c>
      <c r="D61" s="334">
        <v>36</v>
      </c>
      <c r="E61" s="334">
        <f t="shared" si="2"/>
        <v>0</v>
      </c>
      <c r="F61" s="553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5" customFormat="1" ht="18" customHeight="1">
      <c r="A62" s="78">
        <v>36</v>
      </c>
      <c r="B62" s="202" t="s">
        <v>258</v>
      </c>
      <c r="C62" s="334">
        <v>50</v>
      </c>
      <c r="D62" s="334">
        <v>50</v>
      </c>
      <c r="E62" s="334">
        <f t="shared" si="2"/>
        <v>0</v>
      </c>
      <c r="F62" s="553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customHeight="1">
      <c r="A63" s="78">
        <v>37</v>
      </c>
      <c r="B63" s="202" t="s">
        <v>259</v>
      </c>
      <c r="C63" s="334">
        <v>650</v>
      </c>
      <c r="D63" s="334">
        <v>650</v>
      </c>
      <c r="E63" s="334">
        <f t="shared" si="2"/>
        <v>0</v>
      </c>
      <c r="F63" s="553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18" customHeight="1">
      <c r="A64" s="78">
        <v>38</v>
      </c>
      <c r="B64" s="202" t="s">
        <v>260</v>
      </c>
      <c r="C64" s="334">
        <v>980</v>
      </c>
      <c r="D64" s="334">
        <v>1708.8</v>
      </c>
      <c r="E64" s="334">
        <f t="shared" si="2"/>
        <v>728.8</v>
      </c>
      <c r="F64" s="553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18" customHeight="1">
      <c r="A65" s="78">
        <v>39</v>
      </c>
      <c r="B65" s="202" t="s">
        <v>261</v>
      </c>
      <c r="C65" s="334">
        <v>11088</v>
      </c>
      <c r="D65" s="334">
        <v>11088</v>
      </c>
      <c r="E65" s="334">
        <f t="shared" si="2"/>
        <v>0</v>
      </c>
      <c r="F65" s="553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customHeight="1">
      <c r="A66" s="78">
        <v>40</v>
      </c>
      <c r="B66" s="202" t="s">
        <v>262</v>
      </c>
      <c r="C66" s="334">
        <v>1500</v>
      </c>
      <c r="D66" s="334">
        <v>1164.4000000000001</v>
      </c>
      <c r="E66" s="334">
        <f t="shared" si="2"/>
        <v>-335.59999999999991</v>
      </c>
      <c r="F66" s="553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34.5">
      <c r="A67" s="78">
        <v>41</v>
      </c>
      <c r="B67" s="202" t="s">
        <v>263</v>
      </c>
      <c r="C67" s="334">
        <v>970</v>
      </c>
      <c r="D67" s="334"/>
      <c r="E67" s="334">
        <f t="shared" si="2"/>
        <v>-970</v>
      </c>
      <c r="F67" s="528" t="s">
        <v>280</v>
      </c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34.5">
      <c r="A68" s="78"/>
      <c r="B68" s="534" t="s">
        <v>277</v>
      </c>
      <c r="C68" s="334"/>
      <c r="D68" s="334">
        <v>345</v>
      </c>
      <c r="E68" s="334">
        <f t="shared" si="2"/>
        <v>345</v>
      </c>
      <c r="F68" s="553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38.25" customHeight="1">
      <c r="A69" s="78">
        <v>42</v>
      </c>
      <c r="B69" s="532" t="s">
        <v>264</v>
      </c>
      <c r="C69" s="334">
        <v>780.5</v>
      </c>
      <c r="D69" s="334">
        <v>780.5</v>
      </c>
      <c r="E69" s="334">
        <f t="shared" si="2"/>
        <v>0</v>
      </c>
      <c r="F69" s="553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34.5" hidden="1">
      <c r="A70" s="78">
        <v>43</v>
      </c>
      <c r="B70" s="531" t="str">
        <f>+'Dramakan hosqer'!B76</f>
        <v>Արտադրական վտանգավոր օբյեկտների տեխ. Անվտ. Գծով</v>
      </c>
      <c r="C70" s="334"/>
      <c r="D70" s="334"/>
      <c r="E70" s="334"/>
      <c r="F70" s="553"/>
      <c r="G70" s="129" t="s">
        <v>204</v>
      </c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36.75" customHeight="1">
      <c r="A71" s="78">
        <v>32</v>
      </c>
      <c r="B71" s="342" t="s">
        <v>37</v>
      </c>
      <c r="C71" s="335">
        <f>SUM(C72:C74)</f>
        <v>760.3</v>
      </c>
      <c r="D71" s="335">
        <f>SUM(D72:D74)</f>
        <v>2036</v>
      </c>
      <c r="E71" s="334">
        <f>D71-C71</f>
        <v>1275.7</v>
      </c>
      <c r="F71" s="553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194" customFormat="1" ht="18" customHeight="1">
      <c r="A72" s="14">
        <v>32.1</v>
      </c>
      <c r="B72" s="207" t="s">
        <v>38</v>
      </c>
      <c r="C72" s="313"/>
      <c r="D72" s="348">
        <f>+'Dramakan hosqer'!C78</f>
        <v>0</v>
      </c>
      <c r="E72" s="313">
        <f>D72-C72</f>
        <v>0</v>
      </c>
      <c r="F72" s="554"/>
      <c r="G72" s="208"/>
      <c r="H72" s="209"/>
      <c r="I72" s="209"/>
      <c r="J72" s="209"/>
      <c r="K72" s="209"/>
      <c r="L72" s="209"/>
      <c r="M72" s="209"/>
      <c r="N72" s="210"/>
      <c r="O72" s="210"/>
      <c r="P72" s="210"/>
      <c r="Q72" s="210"/>
      <c r="R72" s="210"/>
      <c r="S72" s="210"/>
      <c r="T72" s="210"/>
    </row>
    <row r="73" spans="1:20" s="194" customFormat="1" ht="18.75" customHeight="1">
      <c r="A73" s="14">
        <v>32.200000000000003</v>
      </c>
      <c r="B73" s="207" t="s">
        <v>51</v>
      </c>
      <c r="C73" s="313">
        <v>760.3</v>
      </c>
      <c r="D73" s="348">
        <f>+'Dramakan hosqer'!C79</f>
        <v>2036</v>
      </c>
      <c r="E73" s="348">
        <f t="shared" si="0"/>
        <v>1275.7</v>
      </c>
      <c r="F73" s="554"/>
      <c r="G73" s="211"/>
      <c r="H73" s="209"/>
      <c r="I73" s="209"/>
      <c r="J73" s="209"/>
      <c r="K73" s="209"/>
      <c r="L73" s="209"/>
      <c r="M73" s="209"/>
      <c r="N73" s="210"/>
      <c r="O73" s="210"/>
      <c r="P73" s="210"/>
      <c r="Q73" s="210"/>
      <c r="R73" s="210"/>
      <c r="S73" s="210"/>
      <c r="T73" s="210"/>
    </row>
    <row r="74" spans="1:20" s="194" customFormat="1" ht="18" customHeight="1">
      <c r="A74" s="14">
        <v>32.299999999999997</v>
      </c>
      <c r="B74" s="212" t="s">
        <v>87</v>
      </c>
      <c r="C74" s="313"/>
      <c r="D74" s="348">
        <f>+'Dramakan hosqer'!C80</f>
        <v>0</v>
      </c>
      <c r="E74" s="348">
        <f t="shared" si="0"/>
        <v>0</v>
      </c>
      <c r="F74" s="554"/>
      <c r="G74" s="211"/>
      <c r="H74" s="209"/>
      <c r="I74" s="209"/>
      <c r="J74" s="209"/>
      <c r="K74" s="209"/>
      <c r="L74" s="209"/>
      <c r="M74" s="209"/>
      <c r="N74" s="210"/>
      <c r="O74" s="210"/>
      <c r="P74" s="210"/>
      <c r="Q74" s="210"/>
      <c r="R74" s="210"/>
      <c r="S74" s="210"/>
      <c r="T74" s="210"/>
    </row>
    <row r="75" spans="1:20" s="75" customFormat="1" ht="18" customHeight="1">
      <c r="A75" s="90">
        <v>33</v>
      </c>
      <c r="B75" s="342" t="s">
        <v>39</v>
      </c>
      <c r="C75" s="334">
        <v>6604.4</v>
      </c>
      <c r="D75" s="335">
        <f>+'Dramakan hosqer'!C81</f>
        <v>6604.4</v>
      </c>
      <c r="E75" s="335">
        <f t="shared" si="0"/>
        <v>0</v>
      </c>
      <c r="F75" s="553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customHeight="1">
      <c r="A76" s="90">
        <v>34</v>
      </c>
      <c r="B76" s="343" t="s">
        <v>88</v>
      </c>
      <c r="C76" s="334"/>
      <c r="D76" s="335">
        <f>+'Dramakan hosqer'!C82</f>
        <v>2618</v>
      </c>
      <c r="E76" s="335">
        <f t="shared" si="0"/>
        <v>2618</v>
      </c>
      <c r="F76" s="553"/>
      <c r="G76" s="136" t="s">
        <v>221</v>
      </c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21.75" customHeight="1">
      <c r="A77" s="206" t="s">
        <v>59</v>
      </c>
      <c r="B77" s="13" t="s">
        <v>62</v>
      </c>
      <c r="C77" s="344">
        <f>+C78+C86</f>
        <v>0</v>
      </c>
      <c r="D77" s="344">
        <f>+D78+D86</f>
        <v>14499.8</v>
      </c>
      <c r="E77" s="344">
        <f t="shared" si="0"/>
        <v>14499.8</v>
      </c>
      <c r="F77" s="552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24" customHeight="1">
      <c r="A78" s="90">
        <v>1</v>
      </c>
      <c r="B78" s="345" t="s">
        <v>92</v>
      </c>
      <c r="C78" s="335">
        <f>SUM(C79:C85)</f>
        <v>0</v>
      </c>
      <c r="D78" s="335">
        <f>SUM(D79:D85)</f>
        <v>3381.8</v>
      </c>
      <c r="E78" s="335">
        <f t="shared" si="0"/>
        <v>3381.8</v>
      </c>
      <c r="F78" s="553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75" customFormat="1" ht="18" customHeight="1">
      <c r="A79" s="90">
        <v>1.1000000000000001</v>
      </c>
      <c r="B79" s="346" t="s">
        <v>89</v>
      </c>
      <c r="C79" s="334"/>
      <c r="D79" s="335">
        <f>+'Dramakan hosqer'!C85</f>
        <v>2260</v>
      </c>
      <c r="E79" s="335">
        <f t="shared" ref="E79:E93" si="3">D79-C79</f>
        <v>2260</v>
      </c>
      <c r="F79" s="553"/>
      <c r="G79" s="157"/>
      <c r="H79" s="143"/>
      <c r="I79" s="143"/>
      <c r="J79" s="143"/>
      <c r="K79" s="143"/>
      <c r="L79" s="143"/>
      <c r="M79" s="143"/>
      <c r="N79" s="150"/>
      <c r="O79" s="150"/>
      <c r="P79" s="150"/>
      <c r="Q79" s="150"/>
      <c r="R79" s="150"/>
      <c r="S79" s="150"/>
      <c r="T79" s="150"/>
    </row>
    <row r="80" spans="1:20" s="75" customFormat="1" ht="17.25" customHeight="1">
      <c r="A80" s="90">
        <v>1.2</v>
      </c>
      <c r="B80" s="346" t="s">
        <v>90</v>
      </c>
      <c r="C80" s="334"/>
      <c r="D80" s="335">
        <f>+'Dramakan hosqer'!C86</f>
        <v>996.8</v>
      </c>
      <c r="E80" s="335">
        <f>D80-C80</f>
        <v>996.8</v>
      </c>
      <c r="F80" s="553"/>
      <c r="G80" s="157"/>
      <c r="H80" s="143"/>
      <c r="I80" s="143"/>
      <c r="J80" s="143"/>
      <c r="K80" s="143"/>
      <c r="L80" s="143"/>
      <c r="M80" s="143"/>
      <c r="N80" s="150"/>
      <c r="O80" s="150"/>
      <c r="P80" s="150"/>
      <c r="Q80" s="150"/>
      <c r="R80" s="150"/>
      <c r="S80" s="150"/>
      <c r="T80" s="150"/>
    </row>
    <row r="81" spans="1:20" s="75" customFormat="1" ht="18" customHeight="1">
      <c r="A81" s="90">
        <v>1.3</v>
      </c>
      <c r="B81" s="346" t="s">
        <v>91</v>
      </c>
      <c r="C81" s="334"/>
      <c r="D81" s="335">
        <f>+'Dramakan hosqer'!C87</f>
        <v>125</v>
      </c>
      <c r="E81" s="335">
        <f t="shared" si="3"/>
        <v>125</v>
      </c>
      <c r="F81" s="553"/>
      <c r="G81" s="157"/>
      <c r="H81" s="143"/>
      <c r="I81" s="143"/>
      <c r="J81" s="143"/>
      <c r="K81" s="143"/>
      <c r="L81" s="143"/>
      <c r="M81" s="143"/>
      <c r="N81" s="150"/>
      <c r="O81" s="150"/>
      <c r="P81" s="150"/>
      <c r="Q81" s="150"/>
      <c r="R81" s="150"/>
      <c r="S81" s="150"/>
      <c r="T81" s="150"/>
    </row>
    <row r="82" spans="1:20" s="75" customFormat="1" ht="18" hidden="1" customHeight="1">
      <c r="A82" s="90">
        <v>1.4</v>
      </c>
      <c r="B82" s="346" t="s">
        <v>202</v>
      </c>
      <c r="C82" s="334"/>
      <c r="D82" s="335">
        <f>+'Dramakan hosqer'!C88</f>
        <v>0</v>
      </c>
      <c r="E82" s="335">
        <f t="shared" ref="E82" si="4">D82-C82</f>
        <v>0</v>
      </c>
      <c r="F82" s="553"/>
      <c r="G82" s="157"/>
      <c r="H82" s="143"/>
      <c r="I82" s="143"/>
      <c r="J82" s="143"/>
      <c r="K82" s="143"/>
      <c r="L82" s="143"/>
      <c r="M82" s="143"/>
      <c r="N82" s="150"/>
      <c r="O82" s="150"/>
      <c r="P82" s="150"/>
      <c r="Q82" s="150"/>
      <c r="R82" s="150"/>
      <c r="S82" s="150"/>
      <c r="T82" s="150"/>
    </row>
    <row r="83" spans="1:20" s="75" customFormat="1" ht="18" hidden="1" customHeight="1">
      <c r="A83" s="90">
        <v>1.5</v>
      </c>
      <c r="B83" s="346" t="s">
        <v>67</v>
      </c>
      <c r="C83" s="334"/>
      <c r="D83" s="335">
        <f>+'Dramakan hosqer'!C89</f>
        <v>0</v>
      </c>
      <c r="E83" s="335">
        <f t="shared" si="3"/>
        <v>0</v>
      </c>
      <c r="F83" s="553"/>
      <c r="G83" s="157"/>
      <c r="H83" s="143"/>
      <c r="I83" s="143"/>
      <c r="J83" s="143"/>
      <c r="K83" s="143"/>
      <c r="L83" s="143"/>
      <c r="M83" s="143"/>
      <c r="N83" s="150"/>
      <c r="O83" s="150"/>
      <c r="P83" s="150"/>
      <c r="Q83" s="150"/>
      <c r="R83" s="150"/>
      <c r="S83" s="150"/>
      <c r="T83" s="150"/>
    </row>
    <row r="84" spans="1:20" s="75" customFormat="1" ht="18" hidden="1" customHeight="1">
      <c r="A84" s="90">
        <v>1.6</v>
      </c>
      <c r="B84" s="347" t="s">
        <v>68</v>
      </c>
      <c r="C84" s="334"/>
      <c r="D84" s="334">
        <f>+'Dramakan hosqer'!C90</f>
        <v>0</v>
      </c>
      <c r="E84" s="334">
        <f>D84-C84</f>
        <v>0</v>
      </c>
      <c r="F84" s="553"/>
      <c r="G84" s="157"/>
      <c r="H84" s="143"/>
      <c r="I84" s="143"/>
      <c r="J84" s="143"/>
      <c r="K84" s="143"/>
      <c r="L84" s="143"/>
      <c r="M84" s="143"/>
      <c r="N84" s="150"/>
      <c r="O84" s="150"/>
      <c r="P84" s="150"/>
      <c r="Q84" s="150"/>
      <c r="R84" s="150"/>
      <c r="S84" s="150"/>
      <c r="T84" s="150"/>
    </row>
    <row r="85" spans="1:20" s="91" customFormat="1" ht="18" hidden="1" customHeight="1">
      <c r="A85" s="90">
        <v>1.7</v>
      </c>
      <c r="B85" s="347">
        <f>+'Dramakan hosqer'!B91</f>
        <v>0</v>
      </c>
      <c r="C85" s="334"/>
      <c r="D85" s="334">
        <f>+'Dramakan hosqer'!C91</f>
        <v>0</v>
      </c>
      <c r="E85" s="334">
        <f t="shared" ref="E85" si="5">D85-C85</f>
        <v>0</v>
      </c>
      <c r="F85" s="553"/>
      <c r="G85" s="73" t="s">
        <v>203</v>
      </c>
      <c r="H85" s="143"/>
      <c r="I85" s="143"/>
      <c r="J85" s="143"/>
      <c r="K85" s="143"/>
      <c r="L85" s="143"/>
      <c r="M85" s="143"/>
      <c r="N85" s="150"/>
      <c r="O85" s="150"/>
      <c r="P85" s="150"/>
      <c r="Q85" s="150"/>
      <c r="R85" s="150"/>
      <c r="S85" s="150"/>
      <c r="T85" s="150"/>
    </row>
    <row r="86" spans="1:20" s="91" customFormat="1" ht="39.75" customHeight="1">
      <c r="A86" s="90">
        <v>2</v>
      </c>
      <c r="B86" s="346" t="s">
        <v>93</v>
      </c>
      <c r="C86" s="335">
        <f>SUM(C87:C89)</f>
        <v>0</v>
      </c>
      <c r="D86" s="335">
        <f>SUM(D87:D89)</f>
        <v>11118</v>
      </c>
      <c r="E86" s="334">
        <f>D86-C86</f>
        <v>11118</v>
      </c>
      <c r="F86" s="553"/>
      <c r="G86" s="129"/>
      <c r="H86" s="143"/>
      <c r="I86" s="143"/>
      <c r="J86" s="143"/>
      <c r="K86" s="143"/>
      <c r="L86" s="143"/>
      <c r="M86" s="143"/>
      <c r="N86" s="150"/>
      <c r="O86" s="150"/>
      <c r="P86" s="150"/>
      <c r="Q86" s="150"/>
      <c r="R86" s="150"/>
      <c r="S86" s="150"/>
      <c r="T86" s="150"/>
    </row>
    <row r="87" spans="1:20" s="117" customFormat="1" ht="18.75" customHeight="1">
      <c r="A87" s="90">
        <v>2.1</v>
      </c>
      <c r="B87" s="345" t="s">
        <v>64</v>
      </c>
      <c r="C87" s="334"/>
      <c r="D87" s="335">
        <f>+'Dramakan hosqer'!C93</f>
        <v>11118</v>
      </c>
      <c r="E87" s="335">
        <f t="shared" si="3"/>
        <v>11118</v>
      </c>
      <c r="F87" s="553"/>
      <c r="G87" s="219"/>
      <c r="H87" s="134"/>
      <c r="I87" s="125"/>
      <c r="J87" s="125"/>
      <c r="K87" s="125"/>
      <c r="L87" s="125"/>
      <c r="M87" s="125"/>
      <c r="N87" s="125"/>
      <c r="O87" s="116"/>
      <c r="P87" s="116"/>
      <c r="Q87" s="116"/>
    </row>
    <row r="88" spans="1:20" s="75" customFormat="1" ht="19.5" customHeight="1">
      <c r="A88" s="90">
        <v>2.2000000000000002</v>
      </c>
      <c r="B88" s="345" t="s">
        <v>63</v>
      </c>
      <c r="C88" s="334"/>
      <c r="D88" s="335">
        <f>+'Dramakan hosqer'!C94</f>
        <v>0</v>
      </c>
      <c r="E88" s="335">
        <f t="shared" si="3"/>
        <v>0</v>
      </c>
      <c r="F88" s="553"/>
      <c r="G88" s="157"/>
      <c r="H88" s="143"/>
      <c r="I88" s="143"/>
      <c r="J88" s="143"/>
      <c r="K88" s="143"/>
      <c r="L88" s="143"/>
      <c r="M88" s="143"/>
      <c r="N88" s="150"/>
      <c r="O88" s="150"/>
      <c r="P88" s="150"/>
      <c r="Q88" s="150"/>
      <c r="R88" s="150"/>
      <c r="S88" s="150"/>
      <c r="T88" s="150"/>
    </row>
    <row r="89" spans="1:20" s="75" customFormat="1" ht="18" customHeight="1">
      <c r="A89" s="90">
        <v>2.2999999999999998</v>
      </c>
      <c r="B89" s="345" t="s">
        <v>52</v>
      </c>
      <c r="C89" s="334"/>
      <c r="D89" s="335">
        <f>+'Dramakan hosqer'!C95</f>
        <v>0</v>
      </c>
      <c r="E89" s="335">
        <f t="shared" si="3"/>
        <v>0</v>
      </c>
      <c r="F89" s="553"/>
      <c r="G89" s="157"/>
      <c r="H89" s="143"/>
      <c r="I89" s="143"/>
      <c r="J89" s="143"/>
      <c r="K89" s="143"/>
      <c r="L89" s="143"/>
      <c r="M89" s="143"/>
      <c r="N89" s="150"/>
      <c r="O89" s="150"/>
      <c r="P89" s="150"/>
      <c r="Q89" s="150"/>
      <c r="R89" s="150"/>
      <c r="S89" s="150"/>
      <c r="T89" s="150"/>
    </row>
    <row r="90" spans="1:20" s="75" customFormat="1" ht="38.25" customHeight="1">
      <c r="A90" s="206" t="s">
        <v>60</v>
      </c>
      <c r="B90" s="13" t="s">
        <v>133</v>
      </c>
      <c r="C90" s="344">
        <f>SUM(C91:C92)</f>
        <v>2720.5</v>
      </c>
      <c r="D90" s="344">
        <f>SUM(D91:D92)</f>
        <v>1598.7</v>
      </c>
      <c r="E90" s="344">
        <f t="shared" si="3"/>
        <v>-1121.8</v>
      </c>
      <c r="F90" s="552"/>
      <c r="G90" s="157"/>
      <c r="H90" s="143"/>
      <c r="I90" s="143"/>
      <c r="J90" s="143"/>
      <c r="K90" s="143"/>
      <c r="L90" s="143"/>
      <c r="M90" s="143"/>
      <c r="N90" s="150"/>
      <c r="O90" s="150"/>
      <c r="P90" s="150"/>
      <c r="Q90" s="150"/>
      <c r="R90" s="150"/>
      <c r="S90" s="150"/>
      <c r="T90" s="150"/>
    </row>
    <row r="91" spans="1:20" s="75" customFormat="1" ht="18" customHeight="1">
      <c r="A91" s="90">
        <v>1</v>
      </c>
      <c r="B91" s="340" t="str">
        <f>+'Dramakan hosqer'!B97</f>
        <v>Աշխատավարձի գծով</v>
      </c>
      <c r="C91" s="334">
        <v>2720.5</v>
      </c>
      <c r="D91" s="334">
        <f>+'Dramakan hosqer'!C97</f>
        <v>1598.7</v>
      </c>
      <c r="E91" s="334">
        <f>D91-C91</f>
        <v>-1121.8</v>
      </c>
      <c r="F91" s="553"/>
      <c r="G91" s="157"/>
      <c r="H91" s="143"/>
      <c r="I91" s="143"/>
      <c r="J91" s="143"/>
      <c r="K91" s="143"/>
      <c r="L91" s="143"/>
      <c r="M91" s="143"/>
      <c r="N91" s="150"/>
      <c r="O91" s="150"/>
      <c r="P91" s="150"/>
      <c r="Q91" s="150"/>
      <c r="R91" s="150"/>
      <c r="S91" s="150"/>
      <c r="T91" s="150"/>
    </row>
    <row r="92" spans="1:20" s="89" customFormat="1" ht="18" hidden="1" customHeight="1">
      <c r="A92" s="90">
        <v>2</v>
      </c>
      <c r="B92" s="340">
        <f>+'Dramakan hosqer'!B98</f>
        <v>0</v>
      </c>
      <c r="C92" s="334"/>
      <c r="D92" s="334">
        <f>+'Dramakan hosqer'!C98</f>
        <v>0</v>
      </c>
      <c r="E92" s="334">
        <f>D92-C92</f>
        <v>0</v>
      </c>
      <c r="F92" s="553"/>
      <c r="G92" s="129"/>
      <c r="H92" s="128"/>
      <c r="I92" s="128"/>
      <c r="J92" s="128"/>
      <c r="K92" s="128"/>
      <c r="L92" s="128"/>
      <c r="M92" s="128"/>
      <c r="N92" s="123"/>
      <c r="O92" s="123"/>
      <c r="P92" s="123"/>
      <c r="Q92" s="123"/>
      <c r="R92" s="123"/>
      <c r="S92" s="123"/>
      <c r="T92" s="123"/>
    </row>
    <row r="93" spans="1:20" s="43" customFormat="1" ht="43.5" customHeight="1">
      <c r="A93" s="12" t="s">
        <v>40</v>
      </c>
      <c r="B93" s="13" t="s">
        <v>41</v>
      </c>
      <c r="C93" s="344">
        <f>C6+C7-C20</f>
        <v>0</v>
      </c>
      <c r="D93" s="344">
        <f>D6+D7-D20</f>
        <v>1043</v>
      </c>
      <c r="E93" s="344">
        <f t="shared" si="3"/>
        <v>1043</v>
      </c>
      <c r="F93" s="552"/>
      <c r="G93" s="160"/>
      <c r="H93" s="146"/>
      <c r="I93" s="146"/>
      <c r="J93" s="146"/>
      <c r="K93" s="146"/>
      <c r="L93" s="146"/>
      <c r="M93" s="146"/>
      <c r="N93" s="152"/>
      <c r="O93" s="152"/>
      <c r="P93" s="152"/>
      <c r="Q93" s="152"/>
      <c r="R93" s="152"/>
      <c r="S93" s="152"/>
      <c r="T93" s="152"/>
    </row>
    <row r="94" spans="1:20" s="22" customFormat="1" ht="46.5" customHeight="1">
      <c r="A94" s="39"/>
      <c r="B94" s="20"/>
      <c r="C94" s="39"/>
      <c r="D94" s="39"/>
      <c r="E94" s="39"/>
      <c r="F94" s="555"/>
      <c r="G94" s="155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2" customFormat="1" ht="25.5" customHeight="1">
      <c r="B95" s="18" t="s">
        <v>2</v>
      </c>
      <c r="C95" s="20"/>
      <c r="D95" s="573" t="e">
        <f>+'Ekamut-caxs'!#REF!</f>
        <v>#REF!</v>
      </c>
      <c r="E95" s="570"/>
      <c r="F95" s="556"/>
      <c r="G95" s="155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ht="13.5" customHeight="1">
      <c r="A96" s="22"/>
      <c r="B96" s="22" t="s">
        <v>4</v>
      </c>
      <c r="C96" s="22"/>
      <c r="D96" s="572" t="s">
        <v>97</v>
      </c>
      <c r="E96" s="572"/>
      <c r="F96" s="557"/>
    </row>
    <row r="97" spans="1:20" s="19" customFormat="1" ht="22.5" customHeight="1">
      <c r="A97" s="20"/>
      <c r="B97" s="43" t="s">
        <v>6</v>
      </c>
      <c r="C97" s="20"/>
      <c r="D97" s="570" t="e">
        <f>+'Ekamut-caxs'!#REF!</f>
        <v>#REF!</v>
      </c>
      <c r="E97" s="570"/>
      <c r="F97" s="556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1:20" s="19" customFormat="1" ht="12" customHeight="1">
      <c r="A98" s="20"/>
      <c r="B98" s="20"/>
      <c r="C98" s="20"/>
      <c r="D98" s="572" t="s">
        <v>97</v>
      </c>
      <c r="E98" s="572"/>
      <c r="F98" s="557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1:20" s="19" customFormat="1">
      <c r="A99" s="20"/>
      <c r="B99" s="195" t="s">
        <v>1</v>
      </c>
      <c r="C99" s="20"/>
      <c r="D99" s="20"/>
      <c r="E99" s="20"/>
      <c r="F99" s="558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1:20" s="19" customFormat="1">
      <c r="F100" s="559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1:20" s="19" customFormat="1">
      <c r="F101" s="559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1:20" s="19" customFormat="1">
      <c r="F102" s="559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1:20" s="19" customFormat="1">
      <c r="F103" s="559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1:20" s="19" customFormat="1">
      <c r="F104" s="559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1:20" s="19" customFormat="1">
      <c r="F105" s="559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1:20" s="19" customFormat="1">
      <c r="F106" s="559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1:20" s="19" customFormat="1">
      <c r="F107" s="559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1:20" s="19" customFormat="1">
      <c r="F108" s="559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1:20" s="19" customFormat="1">
      <c r="F109" s="559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1:20" s="19" customFormat="1">
      <c r="F110" s="559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1:20" s="19" customFormat="1">
      <c r="F111" s="559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1:20" s="19" customFormat="1">
      <c r="F112" s="559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559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559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559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559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559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  <row r="118" spans="6:20" s="19" customFormat="1">
      <c r="F118" s="559"/>
      <c r="G118" s="153"/>
      <c r="H118" s="139"/>
      <c r="I118" s="139"/>
      <c r="J118" s="139"/>
      <c r="K118" s="139"/>
      <c r="L118" s="139"/>
      <c r="M118" s="139"/>
      <c r="N118" s="147"/>
      <c r="O118" s="147"/>
      <c r="P118" s="147"/>
      <c r="Q118" s="147"/>
      <c r="R118" s="147"/>
      <c r="S118" s="147"/>
      <c r="T118" s="147"/>
    </row>
    <row r="119" spans="6:20" s="19" customFormat="1">
      <c r="F119" s="559"/>
      <c r="G119" s="153"/>
      <c r="H119" s="139"/>
      <c r="I119" s="139"/>
      <c r="J119" s="139"/>
      <c r="K119" s="139"/>
      <c r="L119" s="139"/>
      <c r="M119" s="139"/>
      <c r="N119" s="147"/>
      <c r="O119" s="147"/>
      <c r="P119" s="147"/>
      <c r="Q119" s="147"/>
      <c r="R119" s="147"/>
      <c r="S119" s="147"/>
      <c r="T119" s="147"/>
    </row>
    <row r="120" spans="6:20" s="19" customFormat="1">
      <c r="F120" s="559"/>
      <c r="G120" s="153"/>
      <c r="H120" s="139"/>
      <c r="I120" s="139"/>
      <c r="J120" s="139"/>
      <c r="K120" s="139"/>
      <c r="L120" s="139"/>
      <c r="M120" s="139"/>
      <c r="N120" s="147"/>
      <c r="O120" s="147"/>
      <c r="P120" s="147"/>
      <c r="Q120" s="147"/>
      <c r="R120" s="147"/>
      <c r="S120" s="147"/>
      <c r="T120" s="147"/>
    </row>
    <row r="121" spans="6:20" s="19" customFormat="1">
      <c r="F121" s="559"/>
      <c r="G121" s="153"/>
      <c r="H121" s="139"/>
      <c r="I121" s="139"/>
      <c r="J121" s="139"/>
      <c r="K121" s="139"/>
      <c r="L121" s="139"/>
      <c r="M121" s="139"/>
      <c r="N121" s="147"/>
      <c r="O121" s="147"/>
      <c r="P121" s="147"/>
      <c r="Q121" s="147"/>
      <c r="R121" s="147"/>
      <c r="S121" s="147"/>
      <c r="T121" s="147"/>
    </row>
    <row r="122" spans="6:20" s="19" customFormat="1">
      <c r="F122" s="559"/>
      <c r="G122" s="153"/>
      <c r="H122" s="139"/>
      <c r="I122" s="139"/>
      <c r="J122" s="139"/>
      <c r="K122" s="139"/>
      <c r="L122" s="139"/>
      <c r="M122" s="139"/>
      <c r="N122" s="147"/>
      <c r="O122" s="147"/>
      <c r="P122" s="147"/>
      <c r="Q122" s="147"/>
      <c r="R122" s="147"/>
      <c r="S122" s="147"/>
      <c r="T122" s="147"/>
    </row>
    <row r="123" spans="6:20" s="19" customFormat="1">
      <c r="F123" s="559"/>
      <c r="G123" s="153"/>
      <c r="H123" s="139"/>
      <c r="I123" s="139"/>
      <c r="J123" s="139"/>
      <c r="K123" s="139"/>
      <c r="L123" s="139"/>
      <c r="M123" s="139"/>
      <c r="N123" s="147"/>
      <c r="O123" s="147"/>
      <c r="P123" s="147"/>
      <c r="Q123" s="147"/>
      <c r="R123" s="147"/>
      <c r="S123" s="147"/>
      <c r="T123" s="147"/>
    </row>
    <row r="124" spans="6:20" s="19" customFormat="1">
      <c r="F124" s="559"/>
      <c r="G124" s="153"/>
      <c r="H124" s="139"/>
      <c r="I124" s="139"/>
      <c r="J124" s="139"/>
      <c r="K124" s="139"/>
      <c r="L124" s="139"/>
      <c r="M124" s="139"/>
      <c r="N124" s="147"/>
      <c r="O124" s="147"/>
      <c r="P124" s="147"/>
      <c r="Q124" s="147"/>
      <c r="R124" s="147"/>
      <c r="S124" s="147"/>
      <c r="T124" s="147"/>
    </row>
    <row r="125" spans="6:20" s="19" customFormat="1">
      <c r="F125" s="559"/>
      <c r="G125" s="153"/>
      <c r="H125" s="139"/>
      <c r="I125" s="139"/>
      <c r="J125" s="139"/>
      <c r="K125" s="139"/>
      <c r="L125" s="139"/>
      <c r="M125" s="139"/>
      <c r="N125" s="147"/>
      <c r="O125" s="147"/>
      <c r="P125" s="147"/>
      <c r="Q125" s="147"/>
      <c r="R125" s="147"/>
      <c r="S125" s="147"/>
      <c r="T125" s="147"/>
    </row>
    <row r="126" spans="6:20" s="19" customFormat="1">
      <c r="F126" s="559"/>
      <c r="G126" s="153"/>
      <c r="H126" s="139"/>
      <c r="I126" s="139"/>
      <c r="J126" s="139"/>
      <c r="K126" s="139"/>
      <c r="L126" s="139"/>
      <c r="M126" s="139"/>
      <c r="N126" s="147"/>
      <c r="O126" s="147"/>
      <c r="P126" s="147"/>
      <c r="Q126" s="147"/>
      <c r="R126" s="147"/>
      <c r="S126" s="147"/>
      <c r="T126" s="147"/>
    </row>
    <row r="127" spans="6:20" s="19" customFormat="1">
      <c r="F127" s="559"/>
      <c r="G127" s="153"/>
      <c r="H127" s="139"/>
      <c r="I127" s="139"/>
      <c r="J127" s="139"/>
      <c r="K127" s="139"/>
      <c r="L127" s="139"/>
      <c r="M127" s="139"/>
      <c r="N127" s="147"/>
      <c r="O127" s="147"/>
      <c r="P127" s="147"/>
      <c r="Q127" s="147"/>
      <c r="R127" s="147"/>
      <c r="S127" s="147"/>
      <c r="T127" s="147"/>
    </row>
    <row r="128" spans="6:20" s="19" customFormat="1">
      <c r="F128" s="559"/>
      <c r="G128" s="153"/>
      <c r="H128" s="139"/>
      <c r="I128" s="139"/>
      <c r="J128" s="139"/>
      <c r="K128" s="139"/>
      <c r="L128" s="139"/>
      <c r="M128" s="139"/>
      <c r="N128" s="147"/>
      <c r="O128" s="147"/>
      <c r="P128" s="147"/>
      <c r="Q128" s="147"/>
      <c r="R128" s="147"/>
      <c r="S128" s="147"/>
      <c r="T128" s="147"/>
    </row>
    <row r="129" spans="6:20" s="19" customFormat="1">
      <c r="F129" s="559"/>
      <c r="G129" s="153"/>
      <c r="H129" s="139"/>
      <c r="I129" s="139"/>
      <c r="J129" s="139"/>
      <c r="K129" s="139"/>
      <c r="L129" s="139"/>
      <c r="M129" s="139"/>
      <c r="N129" s="147"/>
      <c r="O129" s="147"/>
      <c r="P129" s="147"/>
      <c r="Q129" s="147"/>
      <c r="R129" s="147"/>
      <c r="S129" s="147"/>
      <c r="T129" s="147"/>
    </row>
    <row r="130" spans="6:20" s="19" customFormat="1">
      <c r="F130" s="559"/>
      <c r="G130" s="153"/>
      <c r="H130" s="139"/>
      <c r="I130" s="139"/>
      <c r="J130" s="139"/>
      <c r="K130" s="139"/>
      <c r="L130" s="139"/>
      <c r="M130" s="139"/>
      <c r="N130" s="147"/>
      <c r="O130" s="147"/>
      <c r="P130" s="147"/>
      <c r="Q130" s="147"/>
      <c r="R130" s="147"/>
      <c r="S130" s="147"/>
      <c r="T130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98:E98"/>
    <mergeCell ref="D95:E95"/>
    <mergeCell ref="D96:E96"/>
    <mergeCell ref="D97:E9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5" workbookViewId="0">
      <selection activeCell="F67" sqref="F67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74" t="s">
        <v>71</v>
      </c>
      <c r="B1" s="574"/>
      <c r="C1" s="574"/>
      <c r="D1" s="574"/>
      <c r="E1" s="574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75" t="str">
        <f>+'Ekamut-caxs'!A8:D8</f>
        <v xml:space="preserve">«Երևանի Գեղասահքի  և հոկեյի մարզադպրոց» ՀՈԱԿ-ի </v>
      </c>
      <c r="B2" s="576"/>
      <c r="C2" s="576"/>
      <c r="D2" s="576"/>
      <c r="E2" s="57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77" t="s">
        <v>138</v>
      </c>
      <c r="B3" s="577"/>
      <c r="C3" s="577"/>
      <c r="D3" s="577"/>
      <c r="E3" s="57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78" t="s">
        <v>233</v>
      </c>
      <c r="B4" s="578"/>
      <c r="C4" s="578"/>
      <c r="D4" s="578"/>
      <c r="E4" s="578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79" t="s">
        <v>143</v>
      </c>
      <c r="B7" s="580"/>
      <c r="C7" s="580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105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customHeight="1">
      <c r="A10" s="268">
        <v>1.2</v>
      </c>
      <c r="B10" s="269" t="s">
        <v>147</v>
      </c>
      <c r="C10" s="268" t="s">
        <v>148</v>
      </c>
      <c r="D10" s="31"/>
      <c r="E10" s="31"/>
    </row>
    <row r="11" spans="1:22" ht="27" customHeight="1">
      <c r="A11" s="268">
        <v>1.3</v>
      </c>
      <c r="B11" s="269" t="s">
        <v>149</v>
      </c>
      <c r="C11" s="268" t="s">
        <v>150</v>
      </c>
      <c r="D11" s="31"/>
      <c r="E11" s="31"/>
    </row>
    <row r="12" spans="1:22" ht="27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customHeight="1">
      <c r="A13" s="268">
        <v>1.5</v>
      </c>
      <c r="B13" s="270"/>
      <c r="C13" s="268" t="s">
        <v>153</v>
      </c>
      <c r="D13" s="31"/>
      <c r="E13" s="31"/>
    </row>
    <row r="14" spans="1:22" ht="18" customHeight="1">
      <c r="A14" s="268">
        <v>1.6</v>
      </c>
      <c r="B14" s="269" t="s">
        <v>206</v>
      </c>
      <c r="C14" s="268" t="s">
        <v>154</v>
      </c>
      <c r="D14" s="31"/>
      <c r="E14" s="31"/>
    </row>
    <row r="15" spans="1:22" ht="33.75" customHeight="1">
      <c r="A15" s="268">
        <v>1.7</v>
      </c>
      <c r="B15" s="270"/>
      <c r="C15" s="268" t="s">
        <v>176</v>
      </c>
      <c r="D15" s="31"/>
      <c r="E15" s="31"/>
    </row>
    <row r="16" spans="1:22" ht="22.5" customHeight="1">
      <c r="A16" s="268">
        <v>1.8</v>
      </c>
      <c r="B16" s="270"/>
      <c r="C16" s="272" t="s">
        <v>175</v>
      </c>
      <c r="D16" s="31"/>
      <c r="E16" s="31"/>
    </row>
    <row r="17" spans="1:22" ht="18" customHeight="1">
      <c r="A17" s="268">
        <v>1.9</v>
      </c>
      <c r="B17" s="270" t="s">
        <v>266</v>
      </c>
      <c r="C17" s="272"/>
      <c r="D17" s="31">
        <v>105</v>
      </c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155</v>
      </c>
      <c r="C25" s="268" t="s">
        <v>156</v>
      </c>
      <c r="D25" s="31"/>
      <c r="E25" s="31"/>
    </row>
    <row r="26" spans="1:22" ht="27.75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customHeight="1">
      <c r="A27" s="268">
        <v>2.9</v>
      </c>
      <c r="B27" s="269" t="s">
        <v>158</v>
      </c>
      <c r="C27" s="268" t="s">
        <v>159</v>
      </c>
      <c r="D27" s="31"/>
      <c r="E27" s="31"/>
    </row>
    <row r="28" spans="1:22" ht="26.25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customHeight="1">
      <c r="A29" s="274">
        <v>2.11</v>
      </c>
      <c r="B29" s="270"/>
      <c r="C29" s="272" t="s">
        <v>162</v>
      </c>
      <c r="D29" s="31"/>
      <c r="E29" s="31"/>
    </row>
    <row r="30" spans="1:22" s="276" customFormat="1" ht="34.5" customHeight="1">
      <c r="A30" s="264">
        <v>2</v>
      </c>
      <c r="B30" s="275" t="s">
        <v>163</v>
      </c>
      <c r="C30" s="264"/>
      <c r="D30" s="266">
        <f>SUM(D31:D33)</f>
        <v>15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164</v>
      </c>
      <c r="D31" s="31"/>
      <c r="E31" s="31"/>
    </row>
    <row r="32" spans="1:22" ht="2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customHeight="1">
      <c r="A33" s="268">
        <v>2.2999999999999998</v>
      </c>
      <c r="B33" s="270" t="s">
        <v>267</v>
      </c>
      <c r="C33" s="268" t="s">
        <v>167</v>
      </c>
      <c r="D33" s="31">
        <v>15</v>
      </c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120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79" t="s">
        <v>168</v>
      </c>
      <c r="B35" s="580"/>
      <c r="C35" s="580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145</v>
      </c>
      <c r="C36" s="268" t="s">
        <v>146</v>
      </c>
      <c r="D36" s="375">
        <v>1491.5</v>
      </c>
      <c r="E36" s="31"/>
    </row>
    <row r="37" spans="1:22" ht="21" customHeight="1">
      <c r="A37" s="268">
        <v>1.2</v>
      </c>
      <c r="B37" s="269" t="s">
        <v>147</v>
      </c>
      <c r="C37" s="268" t="s">
        <v>148</v>
      </c>
      <c r="D37" s="375">
        <v>5000.2</v>
      </c>
      <c r="E37" s="31"/>
    </row>
    <row r="38" spans="1:22" ht="21" customHeight="1">
      <c r="A38" s="268">
        <v>1.3</v>
      </c>
      <c r="B38" s="269" t="s">
        <v>149</v>
      </c>
      <c r="C38" s="268" t="s">
        <v>150</v>
      </c>
      <c r="D38" s="31">
        <v>33.799999999999997</v>
      </c>
      <c r="E38" s="31"/>
    </row>
    <row r="39" spans="1:22" ht="21" customHeight="1">
      <c r="A39" s="268">
        <v>1.4</v>
      </c>
      <c r="B39" s="270" t="s">
        <v>151</v>
      </c>
      <c r="C39" s="271" t="s">
        <v>152</v>
      </c>
      <c r="D39" s="31"/>
      <c r="E39" s="31"/>
    </row>
    <row r="40" spans="1:22" ht="21" customHeight="1">
      <c r="A40" s="268">
        <v>1.5</v>
      </c>
      <c r="B40" s="270"/>
      <c r="C40" s="268" t="s">
        <v>153</v>
      </c>
      <c r="D40" s="31"/>
      <c r="E40" s="31"/>
    </row>
    <row r="41" spans="1:22" ht="20.25" customHeight="1">
      <c r="A41" s="268">
        <v>1.6</v>
      </c>
      <c r="B41" s="269" t="s">
        <v>268</v>
      </c>
      <c r="C41" s="268" t="s">
        <v>154</v>
      </c>
      <c r="D41" s="31">
        <v>43.8</v>
      </c>
      <c r="E41" s="31"/>
    </row>
    <row r="42" spans="1:22" ht="33.75" customHeight="1">
      <c r="A42" s="268">
        <v>1.7</v>
      </c>
      <c r="B42" s="270"/>
      <c r="C42" s="268" t="s">
        <v>176</v>
      </c>
      <c r="D42" s="31"/>
      <c r="E42" s="31"/>
    </row>
    <row r="43" spans="1:22" ht="23.25" customHeight="1">
      <c r="A43" s="268">
        <v>1.8</v>
      </c>
      <c r="B43" s="270"/>
      <c r="C43" s="272" t="s">
        <v>175</v>
      </c>
      <c r="D43" s="31"/>
      <c r="E43" s="31"/>
    </row>
    <row r="44" spans="1:22" ht="23.25" customHeight="1">
      <c r="A44" s="268">
        <v>1.9</v>
      </c>
      <c r="B44" s="270"/>
      <c r="C44" s="272"/>
      <c r="D44" s="31"/>
      <c r="E44" s="31"/>
    </row>
    <row r="45" spans="1:22" ht="23.25" customHeight="1">
      <c r="A45" s="273">
        <v>2</v>
      </c>
      <c r="B45" s="270"/>
      <c r="C45" s="272"/>
      <c r="D45" s="31"/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customHeight="1">
      <c r="A48" s="268">
        <v>2.2999999999999998</v>
      </c>
      <c r="B48" s="270" t="s">
        <v>155</v>
      </c>
      <c r="C48" s="268" t="s">
        <v>51</v>
      </c>
      <c r="D48" s="31">
        <v>11.7</v>
      </c>
      <c r="E48" s="31"/>
    </row>
    <row r="49" spans="1:22" ht="21" customHeight="1">
      <c r="A49" s="268">
        <v>2.4</v>
      </c>
      <c r="B49" s="270" t="s">
        <v>155</v>
      </c>
      <c r="C49" s="268" t="s">
        <v>156</v>
      </c>
      <c r="D49" s="31">
        <v>20.9</v>
      </c>
      <c r="E49" s="31"/>
    </row>
    <row r="50" spans="1:22" ht="24" customHeight="1">
      <c r="A50" s="268">
        <v>2.5</v>
      </c>
      <c r="B50" s="270" t="s">
        <v>155</v>
      </c>
      <c r="C50" s="268" t="s">
        <v>157</v>
      </c>
      <c r="D50" s="31"/>
      <c r="E50" s="31"/>
    </row>
    <row r="51" spans="1:22" ht="24" customHeight="1">
      <c r="A51" s="268">
        <v>2.6</v>
      </c>
      <c r="B51" s="269" t="s">
        <v>158</v>
      </c>
      <c r="C51" s="268" t="s">
        <v>159</v>
      </c>
      <c r="D51" s="31"/>
      <c r="E51" s="31"/>
    </row>
    <row r="52" spans="1:22" ht="24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customHeight="1">
      <c r="A53" s="268">
        <v>2.8</v>
      </c>
      <c r="B53" s="270"/>
      <c r="C53" s="272" t="s">
        <v>162</v>
      </c>
      <c r="D53" s="31">
        <v>2.5</v>
      </c>
      <c r="E53" s="31"/>
    </row>
    <row r="54" spans="1:22" s="257" customFormat="1" ht="33" customHeight="1">
      <c r="A54" s="268"/>
      <c r="B54" s="265" t="s">
        <v>169</v>
      </c>
      <c r="C54" s="30"/>
      <c r="D54" s="266">
        <f>SUM(D55:D58)</f>
        <v>5165.5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174</v>
      </c>
      <c r="D55" s="376">
        <v>5165.5</v>
      </c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164</v>
      </c>
      <c r="D56" s="31"/>
      <c r="E56" s="268"/>
    </row>
    <row r="57" spans="1:22" ht="24.75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11769.9</v>
      </c>
      <c r="E59" s="287"/>
      <c r="F59" s="513">
        <f>+D59-D54</f>
        <v>6604.4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234</v>
      </c>
      <c r="C62" s="286">
        <f>+'Dramakan hosqer'!C13</f>
        <v>9204.9</v>
      </c>
      <c r="D62" s="582" t="s">
        <v>171</v>
      </c>
      <c r="E62" s="583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84" t="e">
        <f>+'Ekamut-caxs'!#REF!</f>
        <v>#REF!</v>
      </c>
      <c r="E64" s="58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81" t="s">
        <v>97</v>
      </c>
      <c r="E65" s="58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84" t="e">
        <f>+'Ekamut-caxs'!#REF!</f>
        <v>#REF!</v>
      </c>
      <c r="E66" s="58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81" t="s">
        <v>97</v>
      </c>
      <c r="E67" s="58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F67" sqref="F6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88" t="s">
        <v>71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</row>
    <row r="2" spans="1:15" s="22" customFormat="1" ht="25.5" customHeight="1">
      <c r="A2" s="563" t="str">
        <f>+'Ekamut-caxs'!A8:D8</f>
        <v xml:space="preserve">«Երևանի Գեղասահքի  և հոկեյի մարզադպրոց»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21"/>
      <c r="O2" s="21"/>
    </row>
    <row r="3" spans="1:15" ht="25.5" customHeight="1">
      <c r="A3" s="589" t="s">
        <v>235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</row>
    <row r="4" spans="1:15" ht="21" customHeight="1" thickBot="1">
      <c r="M4" s="179" t="s">
        <v>0</v>
      </c>
    </row>
    <row r="5" spans="1:15" ht="33.75" customHeight="1">
      <c r="A5" s="592" t="s">
        <v>134</v>
      </c>
      <c r="B5" s="594" t="s">
        <v>72</v>
      </c>
      <c r="C5" s="602" t="s">
        <v>219</v>
      </c>
      <c r="D5" s="596" t="s">
        <v>181</v>
      </c>
      <c r="E5" s="597"/>
      <c r="F5" s="597"/>
      <c r="G5" s="597"/>
      <c r="H5" s="597"/>
      <c r="I5" s="597"/>
      <c r="J5" s="597"/>
      <c r="K5" s="597"/>
      <c r="L5" s="598"/>
      <c r="M5" s="599" t="s">
        <v>137</v>
      </c>
    </row>
    <row r="6" spans="1:15" ht="78.75" customHeight="1">
      <c r="A6" s="593"/>
      <c r="B6" s="595"/>
      <c r="C6" s="603"/>
      <c r="D6" s="436" t="s">
        <v>207</v>
      </c>
      <c r="E6" s="434" t="s">
        <v>225</v>
      </c>
      <c r="F6" s="434" t="s">
        <v>226</v>
      </c>
      <c r="G6" s="434" t="s">
        <v>135</v>
      </c>
      <c r="H6" s="434" t="s">
        <v>183</v>
      </c>
      <c r="I6" s="434" t="s">
        <v>279</v>
      </c>
      <c r="J6" s="434" t="s">
        <v>120</v>
      </c>
      <c r="K6" s="377" t="s">
        <v>172</v>
      </c>
      <c r="L6" s="437" t="s">
        <v>182</v>
      </c>
      <c r="M6" s="600"/>
    </row>
    <row r="7" spans="1:15" ht="31.5" customHeight="1">
      <c r="A7" s="436">
        <v>1</v>
      </c>
      <c r="B7" s="452" t="s">
        <v>190</v>
      </c>
      <c r="C7" s="449">
        <v>80689.899999999994</v>
      </c>
      <c r="D7" s="438">
        <v>6500</v>
      </c>
      <c r="E7" s="365"/>
      <c r="F7" s="365">
        <f>124.5/2</f>
        <v>62.25</v>
      </c>
      <c r="G7" s="440"/>
      <c r="H7" s="365"/>
      <c r="I7" s="365">
        <v>12</v>
      </c>
      <c r="J7" s="440"/>
      <c r="K7" s="365"/>
      <c r="L7" s="439"/>
      <c r="M7" s="446">
        <f>ROUND(SUM(C7:L7),1)</f>
        <v>87264.2</v>
      </c>
    </row>
    <row r="8" spans="1:15" ht="31.5" customHeight="1">
      <c r="A8" s="436">
        <v>1.1000000000000001</v>
      </c>
      <c r="B8" s="453" t="s">
        <v>120</v>
      </c>
      <c r="C8" s="442">
        <v>80</v>
      </c>
      <c r="D8" s="440" t="s">
        <v>178</v>
      </c>
      <c r="E8" s="395" t="s">
        <v>178</v>
      </c>
      <c r="F8" s="395" t="s">
        <v>178</v>
      </c>
      <c r="G8" s="395" t="s">
        <v>178</v>
      </c>
      <c r="H8" s="395" t="s">
        <v>178</v>
      </c>
      <c r="I8" s="395" t="s">
        <v>178</v>
      </c>
      <c r="J8" s="395" t="s">
        <v>178</v>
      </c>
      <c r="K8" s="395" t="s">
        <v>178</v>
      </c>
      <c r="L8" s="441" t="s">
        <v>178</v>
      </c>
      <c r="M8" s="447" t="s">
        <v>178</v>
      </c>
    </row>
    <row r="9" spans="1:15" ht="31.5" customHeight="1">
      <c r="A9" s="436">
        <v>1.2</v>
      </c>
      <c r="B9" s="453" t="s">
        <v>182</v>
      </c>
      <c r="C9" s="535">
        <f>1899.73+200</f>
        <v>2099.73</v>
      </c>
      <c r="D9" s="440" t="s">
        <v>178</v>
      </c>
      <c r="E9" s="395" t="s">
        <v>178</v>
      </c>
      <c r="F9" s="395" t="s">
        <v>178</v>
      </c>
      <c r="G9" s="395" t="s">
        <v>178</v>
      </c>
      <c r="H9" s="395" t="s">
        <v>178</v>
      </c>
      <c r="I9" s="395" t="s">
        <v>178</v>
      </c>
      <c r="J9" s="395" t="s">
        <v>178</v>
      </c>
      <c r="K9" s="395" t="s">
        <v>178</v>
      </c>
      <c r="L9" s="441" t="s">
        <v>178</v>
      </c>
      <c r="M9" s="447" t="s">
        <v>178</v>
      </c>
    </row>
    <row r="10" spans="1:15" ht="33.75" customHeight="1">
      <c r="A10" s="436">
        <v>2</v>
      </c>
      <c r="B10" s="454" t="s">
        <v>94</v>
      </c>
      <c r="C10" s="450">
        <v>30</v>
      </c>
      <c r="D10" s="442">
        <v>6</v>
      </c>
      <c r="E10" s="395" t="s">
        <v>178</v>
      </c>
      <c r="F10" s="395" t="s">
        <v>178</v>
      </c>
      <c r="G10" s="395" t="s">
        <v>178</v>
      </c>
      <c r="H10" s="395" t="s">
        <v>178</v>
      </c>
      <c r="I10" s="395" t="s">
        <v>178</v>
      </c>
      <c r="J10" s="395" t="s">
        <v>178</v>
      </c>
      <c r="K10" s="395" t="s">
        <v>178</v>
      </c>
      <c r="L10" s="441" t="s">
        <v>178</v>
      </c>
      <c r="M10" s="446">
        <f>ROUND(SUM(C10:L10),1)</f>
        <v>36</v>
      </c>
    </row>
    <row r="11" spans="1:15" s="220" customFormat="1" ht="34.5" customHeight="1" thickBot="1">
      <c r="A11" s="455"/>
      <c r="B11" s="456" t="s">
        <v>73</v>
      </c>
      <c r="C11" s="451" t="s">
        <v>178</v>
      </c>
      <c r="D11" s="443" t="s">
        <v>178</v>
      </c>
      <c r="E11" s="444" t="s">
        <v>178</v>
      </c>
      <c r="F11" s="444" t="s">
        <v>178</v>
      </c>
      <c r="G11" s="444" t="s">
        <v>178</v>
      </c>
      <c r="H11" s="444" t="s">
        <v>178</v>
      </c>
      <c r="I11" s="444" t="s">
        <v>178</v>
      </c>
      <c r="J11" s="444" t="s">
        <v>178</v>
      </c>
      <c r="K11" s="444" t="s">
        <v>178</v>
      </c>
      <c r="L11" s="445" t="s">
        <v>178</v>
      </c>
      <c r="M11" s="448">
        <f>ROUND(SUM(M7:M10),1)</f>
        <v>87300.2</v>
      </c>
    </row>
    <row r="12" spans="1:15" s="220" customFormat="1" ht="34.5" customHeight="1">
      <c r="A12" s="234"/>
      <c r="B12" s="318"/>
      <c r="C12" s="318"/>
      <c r="D12" s="530"/>
      <c r="E12" s="319">
        <f>+D7-7063.5</f>
        <v>-563.5</v>
      </c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8"/>
      <c r="G13" s="298"/>
      <c r="H13" s="221"/>
      <c r="I13" s="221"/>
      <c r="J13" s="321"/>
      <c r="K13" s="601"/>
      <c r="L13" s="601"/>
      <c r="M13" s="362"/>
    </row>
    <row r="14" spans="1:15" s="234" customFormat="1" ht="69" customHeight="1">
      <c r="B14" s="585" t="s">
        <v>186</v>
      </c>
      <c r="C14" s="604"/>
      <c r="D14" s="586"/>
      <c r="E14" s="321"/>
      <c r="H14" s="321"/>
      <c r="I14" s="585" t="s">
        <v>185</v>
      </c>
      <c r="J14" s="586"/>
      <c r="K14" s="321"/>
      <c r="L14" s="321"/>
      <c r="M14" s="321"/>
    </row>
    <row r="15" spans="1:15" s="234" customFormat="1" ht="48" customHeight="1">
      <c r="B15" s="301" t="s">
        <v>173</v>
      </c>
      <c r="C15" s="502" t="s">
        <v>224</v>
      </c>
      <c r="D15" s="502" t="s">
        <v>223</v>
      </c>
      <c r="E15" s="379"/>
      <c r="H15" s="332"/>
      <c r="I15" s="301" t="s">
        <v>173</v>
      </c>
      <c r="J15" s="302" t="s">
        <v>184</v>
      </c>
      <c r="K15" s="379"/>
      <c r="L15" s="379"/>
      <c r="M15" s="332"/>
    </row>
    <row r="16" spans="1:15" s="234" customFormat="1" ht="24" customHeight="1">
      <c r="B16" s="396">
        <v>93289</v>
      </c>
      <c r="C16" s="397">
        <f>ROUND(4*B16*2/1000,1)</f>
        <v>746.3</v>
      </c>
      <c r="D16" s="503">
        <f>348.8/5*2</f>
        <v>139.52000000000001</v>
      </c>
      <c r="E16" s="398"/>
      <c r="H16" s="332"/>
      <c r="I16" s="396">
        <v>93289</v>
      </c>
      <c r="J16" s="400">
        <f>723.3/12*2</f>
        <v>120.55</v>
      </c>
      <c r="K16" s="379"/>
      <c r="L16" s="379"/>
      <c r="M16" s="332"/>
    </row>
    <row r="17" spans="1:13" s="235" customFormat="1" ht="24" customHeight="1">
      <c r="B17" s="396">
        <v>97380</v>
      </c>
      <c r="C17" s="397">
        <f>ROUND(4*B17*2/1000,1)</f>
        <v>779</v>
      </c>
      <c r="D17" s="400">
        <f>364.1/5*2</f>
        <v>145.64000000000001</v>
      </c>
      <c r="E17" s="435"/>
      <c r="H17" s="380"/>
      <c r="I17" s="399">
        <v>97380</v>
      </c>
      <c r="J17" s="400">
        <f>754.7/12*2</f>
        <v>125.78333333333335</v>
      </c>
      <c r="K17" s="303"/>
      <c r="L17" s="303"/>
      <c r="M17" s="380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90" t="e">
        <f>+'Ekamut-caxs'!#REF!</f>
        <v>#REF!</v>
      </c>
      <c r="I19" s="590"/>
      <c r="J19" s="590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87" t="s">
        <v>97</v>
      </c>
      <c r="I20" s="587"/>
      <c r="J20" s="587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91" t="e">
        <f>+'Ekamut-caxs'!#REF!</f>
        <v>#REF!</v>
      </c>
      <c r="I21" s="591"/>
      <c r="J21" s="591"/>
      <c r="K21" s="190"/>
    </row>
    <row r="22" spans="1:13" s="164" customFormat="1" ht="18.75" customHeight="1">
      <c r="F22" s="186" t="s">
        <v>96</v>
      </c>
      <c r="G22" s="187"/>
      <c r="H22" s="587" t="s">
        <v>97</v>
      </c>
      <c r="I22" s="587"/>
      <c r="J22" s="587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view="pageBreakPreview" topLeftCell="A5" zoomScale="106" zoomScaleSheetLayoutView="106" workbookViewId="0">
      <selection activeCell="F67" sqref="F67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4" width="14.140625" style="165" bestFit="1" customWidth="1"/>
    <col min="15" max="16384" width="9.140625" style="165"/>
  </cols>
  <sheetData>
    <row r="1" spans="1:14" s="164" customFormat="1" ht="18.75" customHeight="1">
      <c r="A1" s="612" t="s">
        <v>71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</row>
    <row r="2" spans="1:14" s="164" customFormat="1" ht="21.75" customHeight="1">
      <c r="A2" s="613" t="str">
        <f>+'Ekamut-caxs'!A8:D8</f>
        <v xml:space="preserve">«Երևանի Գեղասահքի  և հոկեյի մարզադպրոց» ՀՈԱԿ-ի 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</row>
    <row r="3" spans="1:14" s="164" customFormat="1" ht="21" customHeight="1">
      <c r="A3" s="613" t="s">
        <v>98</v>
      </c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</row>
    <row r="4" spans="1:14" ht="21" customHeight="1" thickBot="1">
      <c r="A4" s="492"/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</row>
    <row r="5" spans="1:14" s="172" customFormat="1" ht="24.75" customHeight="1">
      <c r="A5" s="615" t="s">
        <v>118</v>
      </c>
      <c r="B5" s="617" t="s">
        <v>99</v>
      </c>
      <c r="C5" s="609" t="s">
        <v>100</v>
      </c>
      <c r="D5" s="610"/>
      <c r="E5" s="610"/>
      <c r="F5" s="611"/>
      <c r="G5" s="619" t="s">
        <v>101</v>
      </c>
      <c r="H5" s="619"/>
      <c r="I5" s="619"/>
      <c r="J5" s="619"/>
      <c r="K5" s="609" t="s">
        <v>126</v>
      </c>
      <c r="L5" s="610"/>
      <c r="M5" s="611"/>
    </row>
    <row r="6" spans="1:14" s="176" customFormat="1" ht="51" customHeight="1">
      <c r="A6" s="616"/>
      <c r="B6" s="618"/>
      <c r="C6" s="173" t="s">
        <v>214</v>
      </c>
      <c r="D6" s="174" t="s">
        <v>215</v>
      </c>
      <c r="E6" s="174" t="s">
        <v>236</v>
      </c>
      <c r="F6" s="175" t="s">
        <v>237</v>
      </c>
      <c r="G6" s="174" t="s">
        <v>216</v>
      </c>
      <c r="H6" s="230" t="s">
        <v>215</v>
      </c>
      <c r="I6" s="174" t="s">
        <v>238</v>
      </c>
      <c r="J6" s="230" t="s">
        <v>237</v>
      </c>
      <c r="K6" s="174" t="s">
        <v>214</v>
      </c>
      <c r="L6" s="174" t="s">
        <v>236</v>
      </c>
      <c r="M6" s="175" t="s">
        <v>237</v>
      </c>
    </row>
    <row r="7" spans="1:14" ht="19.5" customHeight="1">
      <c r="A7" s="166">
        <v>1</v>
      </c>
      <c r="B7" s="240" t="s">
        <v>102</v>
      </c>
      <c r="C7" s="463" t="s">
        <v>217</v>
      </c>
      <c r="D7" s="464" t="s">
        <v>217</v>
      </c>
      <c r="E7" s="465">
        <v>13990</v>
      </c>
      <c r="F7" s="466">
        <v>1878046</v>
      </c>
      <c r="G7" s="328" t="s">
        <v>217</v>
      </c>
      <c r="H7" s="324" t="s">
        <v>217</v>
      </c>
      <c r="I7" s="465">
        <v>136739.66399999999</v>
      </c>
      <c r="J7" s="515">
        <v>5721854.4100000001</v>
      </c>
      <c r="K7" s="373" t="s">
        <v>217</v>
      </c>
      <c r="L7" s="515">
        <v>59</v>
      </c>
      <c r="M7" s="471">
        <v>11174</v>
      </c>
      <c r="N7" s="165">
        <f t="shared" ref="N7:N15" si="0">+J7/I7</f>
        <v>41.844876918814137</v>
      </c>
    </row>
    <row r="8" spans="1:14" ht="19.5" customHeight="1">
      <c r="A8" s="166">
        <v>2</v>
      </c>
      <c r="B8" s="240" t="s">
        <v>218</v>
      </c>
      <c r="C8" s="463" t="s">
        <v>217</v>
      </c>
      <c r="D8" s="464" t="s">
        <v>217</v>
      </c>
      <c r="E8" s="465">
        <v>12642</v>
      </c>
      <c r="F8" s="466">
        <v>1716062.84</v>
      </c>
      <c r="G8" s="328" t="s">
        <v>217</v>
      </c>
      <c r="H8" s="324" t="s">
        <v>217</v>
      </c>
      <c r="I8" s="517">
        <v>110110.016</v>
      </c>
      <c r="J8" s="515">
        <v>5212028.8099999996</v>
      </c>
      <c r="K8" s="373" t="s">
        <v>217</v>
      </c>
      <c r="L8" s="515">
        <f>191</f>
        <v>191</v>
      </c>
      <c r="M8" s="471">
        <f t="shared" ref="M8:M16" si="1">+L8*200.47</f>
        <v>38289.769999999997</v>
      </c>
      <c r="N8" s="165">
        <f t="shared" si="0"/>
        <v>47.334738467388831</v>
      </c>
    </row>
    <row r="9" spans="1:14" ht="19.5" customHeight="1">
      <c r="A9" s="166">
        <v>3</v>
      </c>
      <c r="B9" s="240" t="s">
        <v>103</v>
      </c>
      <c r="C9" s="463" t="s">
        <v>217</v>
      </c>
      <c r="D9" s="464" t="s">
        <v>217</v>
      </c>
      <c r="E9" s="465">
        <v>8970</v>
      </c>
      <c r="F9" s="466">
        <v>1246830</v>
      </c>
      <c r="G9" s="328" t="s">
        <v>217</v>
      </c>
      <c r="H9" s="324" t="s">
        <v>217</v>
      </c>
      <c r="I9" s="517">
        <v>112053.232</v>
      </c>
      <c r="J9" s="515">
        <v>5324857.55</v>
      </c>
      <c r="K9" s="373" t="s">
        <v>217</v>
      </c>
      <c r="L9" s="515">
        <f>138</f>
        <v>138</v>
      </c>
      <c r="M9" s="471">
        <f t="shared" si="1"/>
        <v>27664.86</v>
      </c>
      <c r="N9" s="165">
        <f t="shared" si="0"/>
        <v>47.520785031885559</v>
      </c>
    </row>
    <row r="10" spans="1:14" ht="19.5" customHeight="1">
      <c r="A10" s="166">
        <v>4</v>
      </c>
      <c r="B10" s="240" t="s">
        <v>104</v>
      </c>
      <c r="C10" s="463" t="s">
        <v>217</v>
      </c>
      <c r="D10" s="464" t="s">
        <v>217</v>
      </c>
      <c r="E10" s="465">
        <v>6005</v>
      </c>
      <c r="F10" s="466">
        <v>862918.5</v>
      </c>
      <c r="G10" s="328" t="s">
        <v>217</v>
      </c>
      <c r="H10" s="324" t="s">
        <v>217</v>
      </c>
      <c r="I10" s="517">
        <v>110708.16</v>
      </c>
      <c r="J10" s="515">
        <v>5236099.92</v>
      </c>
      <c r="K10" s="373" t="s">
        <v>217</v>
      </c>
      <c r="L10" s="515">
        <f>294</f>
        <v>294</v>
      </c>
      <c r="M10" s="471">
        <f t="shared" si="1"/>
        <v>58938.18</v>
      </c>
      <c r="N10" s="165">
        <f t="shared" si="0"/>
        <v>47.296422594323666</v>
      </c>
    </row>
    <row r="11" spans="1:14" ht="19.5" customHeight="1">
      <c r="A11" s="166">
        <v>5</v>
      </c>
      <c r="B11" s="240" t="s">
        <v>105</v>
      </c>
      <c r="C11" s="463" t="s">
        <v>217</v>
      </c>
      <c r="D11" s="464" t="s">
        <v>217</v>
      </c>
      <c r="E11" s="465">
        <v>4500</v>
      </c>
      <c r="F11" s="466">
        <v>646650</v>
      </c>
      <c r="G11" s="328" t="s">
        <v>217</v>
      </c>
      <c r="H11" s="324" t="s">
        <v>217</v>
      </c>
      <c r="I11" s="517">
        <v>114417.232</v>
      </c>
      <c r="J11" s="515">
        <v>5415592.2699999996</v>
      </c>
      <c r="K11" s="373" t="s">
        <v>217</v>
      </c>
      <c r="L11" s="515">
        <v>179</v>
      </c>
      <c r="M11" s="471">
        <f t="shared" si="1"/>
        <v>35884.129999999997</v>
      </c>
      <c r="N11" s="165">
        <f t="shared" si="0"/>
        <v>47.331963685330187</v>
      </c>
    </row>
    <row r="12" spans="1:14" ht="19.5" customHeight="1">
      <c r="A12" s="166">
        <v>6</v>
      </c>
      <c r="B12" s="240" t="s">
        <v>106</v>
      </c>
      <c r="C12" s="463" t="s">
        <v>217</v>
      </c>
      <c r="D12" s="464" t="s">
        <v>217</v>
      </c>
      <c r="E12" s="465">
        <v>885</v>
      </c>
      <c r="F12" s="466">
        <v>127174.5</v>
      </c>
      <c r="G12" s="328" t="s">
        <v>217</v>
      </c>
      <c r="H12" s="324" t="s">
        <v>217</v>
      </c>
      <c r="I12" s="517">
        <v>129182.48</v>
      </c>
      <c r="J12" s="515">
        <v>6123309.9900000002</v>
      </c>
      <c r="K12" s="373" t="s">
        <v>217</v>
      </c>
      <c r="L12" s="515">
        <v>269</v>
      </c>
      <c r="M12" s="471">
        <f t="shared" si="1"/>
        <v>53926.43</v>
      </c>
      <c r="N12" s="165">
        <f t="shared" si="0"/>
        <v>47.400467849819883</v>
      </c>
    </row>
    <row r="13" spans="1:14" ht="19.5" customHeight="1">
      <c r="A13" s="166">
        <v>7</v>
      </c>
      <c r="B13" s="240" t="s">
        <v>107</v>
      </c>
      <c r="C13" s="463" t="s">
        <v>217</v>
      </c>
      <c r="D13" s="464" t="s">
        <v>217</v>
      </c>
      <c r="E13" s="465"/>
      <c r="F13" s="466"/>
      <c r="G13" s="328" t="s">
        <v>217</v>
      </c>
      <c r="H13" s="324" t="s">
        <v>217</v>
      </c>
      <c r="I13" s="517">
        <v>147841.67199999999</v>
      </c>
      <c r="J13" s="515">
        <v>7009755.5199999996</v>
      </c>
      <c r="K13" s="373" t="s">
        <v>217</v>
      </c>
      <c r="L13" s="515">
        <v>191</v>
      </c>
      <c r="M13" s="471">
        <f t="shared" si="1"/>
        <v>38289.769999999997</v>
      </c>
      <c r="N13" s="165">
        <f t="shared" si="0"/>
        <v>47.413935632437926</v>
      </c>
    </row>
    <row r="14" spans="1:14" ht="19.5" customHeight="1">
      <c r="A14" s="166">
        <v>8</v>
      </c>
      <c r="B14" s="241" t="s">
        <v>108</v>
      </c>
      <c r="C14" s="463" t="s">
        <v>217</v>
      </c>
      <c r="D14" s="464" t="s">
        <v>217</v>
      </c>
      <c r="E14" s="465"/>
      <c r="F14" s="466"/>
      <c r="G14" s="328" t="s">
        <v>217</v>
      </c>
      <c r="H14" s="324" t="s">
        <v>217</v>
      </c>
      <c r="I14" s="465">
        <v>158593.5</v>
      </c>
      <c r="J14" s="469">
        <v>6266151.1299999999</v>
      </c>
      <c r="K14" s="373" t="s">
        <v>217</v>
      </c>
      <c r="L14" s="465">
        <f>186+13</f>
        <v>199</v>
      </c>
      <c r="M14" s="471">
        <f t="shared" si="1"/>
        <v>39893.53</v>
      </c>
      <c r="N14" s="165">
        <f t="shared" si="0"/>
        <v>39.510768915497799</v>
      </c>
    </row>
    <row r="15" spans="1:14" ht="19.5" customHeight="1">
      <c r="A15" s="166">
        <v>9</v>
      </c>
      <c r="B15" s="241" t="s">
        <v>109</v>
      </c>
      <c r="C15" s="463" t="s">
        <v>217</v>
      </c>
      <c r="D15" s="464" t="s">
        <v>217</v>
      </c>
      <c r="E15" s="465"/>
      <c r="F15" s="466"/>
      <c r="G15" s="328" t="s">
        <v>217</v>
      </c>
      <c r="H15" s="324" t="s">
        <v>217</v>
      </c>
      <c r="I15" s="465">
        <v>132977.12</v>
      </c>
      <c r="J15" s="469">
        <v>6305397.0199999996</v>
      </c>
      <c r="K15" s="373" t="s">
        <v>217</v>
      </c>
      <c r="L15" s="465">
        <f>1016+16</f>
        <v>1032</v>
      </c>
      <c r="M15" s="471">
        <f>+L15*200.47+90000</f>
        <v>296885.04000000004</v>
      </c>
      <c r="N15" s="165">
        <f t="shared" si="0"/>
        <v>47.417157327516193</v>
      </c>
    </row>
    <row r="16" spans="1:14" ht="19.5" customHeight="1">
      <c r="A16" s="166">
        <v>10</v>
      </c>
      <c r="B16" s="241" t="s">
        <v>110</v>
      </c>
      <c r="C16" s="463" t="s">
        <v>217</v>
      </c>
      <c r="D16" s="464" t="s">
        <v>217</v>
      </c>
      <c r="E16" s="465">
        <v>2442</v>
      </c>
      <c r="F16" s="466">
        <v>350915.4</v>
      </c>
      <c r="G16" s="328" t="s">
        <v>217</v>
      </c>
      <c r="H16" s="324" t="s">
        <v>217</v>
      </c>
      <c r="I16" s="465">
        <v>126616.88</v>
      </c>
      <c r="J16" s="469">
        <v>5994590.5</v>
      </c>
      <c r="K16" s="373" t="s">
        <v>217</v>
      </c>
      <c r="L16" s="465">
        <f>2352+91</f>
        <v>2443</v>
      </c>
      <c r="M16" s="471">
        <f t="shared" si="1"/>
        <v>489748.21</v>
      </c>
      <c r="N16" s="165">
        <f>+J16/I16</f>
        <v>47.344323284541524</v>
      </c>
    </row>
    <row r="17" spans="1:13" ht="19.5" customHeight="1">
      <c r="A17" s="166">
        <v>11</v>
      </c>
      <c r="B17" s="241" t="s">
        <v>111</v>
      </c>
      <c r="C17" s="467">
        <v>1504</v>
      </c>
      <c r="D17" s="468">
        <v>209056</v>
      </c>
      <c r="E17" s="466">
        <v>11000</v>
      </c>
      <c r="F17" s="466">
        <v>1116100</v>
      </c>
      <c r="G17" s="470">
        <v>115592.16</v>
      </c>
      <c r="H17" s="515">
        <v>4832367.3600000003</v>
      </c>
      <c r="I17" s="466">
        <f>+MAX(G17,I7)</f>
        <v>136739.66399999999</v>
      </c>
      <c r="J17" s="466">
        <v>6006000</v>
      </c>
      <c r="K17" s="472">
        <v>314</v>
      </c>
      <c r="L17" s="466">
        <v>2500</v>
      </c>
      <c r="M17" s="471">
        <f>+L17*200.47</f>
        <v>501175</v>
      </c>
    </row>
    <row r="18" spans="1:13" ht="19.5" customHeight="1">
      <c r="A18" s="166">
        <v>12</v>
      </c>
      <c r="B18" s="241" t="s">
        <v>112</v>
      </c>
      <c r="C18" s="467">
        <v>10826</v>
      </c>
      <c r="D18" s="468">
        <v>1242924.7</v>
      </c>
      <c r="E18" s="466">
        <f>+MAX(C18,E8)</f>
        <v>12642</v>
      </c>
      <c r="F18" s="466">
        <f>10000*143.7+2642*110.8</f>
        <v>1729733.6</v>
      </c>
      <c r="G18" s="516">
        <v>119781.232</v>
      </c>
      <c r="H18" s="515">
        <v>5000170.22</v>
      </c>
      <c r="I18" s="466">
        <f>+MAX(G18,I8)</f>
        <v>119781.232</v>
      </c>
      <c r="J18" s="466">
        <v>6500000</v>
      </c>
      <c r="K18" s="472">
        <v>376</v>
      </c>
      <c r="L18" s="466">
        <v>376</v>
      </c>
      <c r="M18" s="471">
        <v>110000</v>
      </c>
    </row>
    <row r="19" spans="1:13" ht="32.25" customHeight="1" thickBot="1">
      <c r="A19" s="242"/>
      <c r="B19" s="248" t="s">
        <v>95</v>
      </c>
      <c r="C19" s="329">
        <f t="shared" ref="C19:K19" si="2">SUM(C7:C18)</f>
        <v>12330</v>
      </c>
      <c r="D19" s="325">
        <f t="shared" si="2"/>
        <v>1451980.7</v>
      </c>
      <c r="E19" s="330">
        <f t="shared" si="2"/>
        <v>73076</v>
      </c>
      <c r="F19" s="326">
        <f>SUM(F7:F18)</f>
        <v>9674430.8399999999</v>
      </c>
      <c r="G19" s="331">
        <f>SUM(G7:G18)</f>
        <v>235373.39199999999</v>
      </c>
      <c r="H19" s="325">
        <f>SUM(H7:H18)</f>
        <v>9832537.5800000001</v>
      </c>
      <c r="I19" s="330">
        <f>SUM(I7:I18)</f>
        <v>1535760.8519999997</v>
      </c>
      <c r="J19" s="327">
        <f>SUM(J7:J18)</f>
        <v>71115637.120000005</v>
      </c>
      <c r="K19" s="329">
        <f t="shared" si="2"/>
        <v>690</v>
      </c>
      <c r="L19" s="330">
        <f>SUM(L7:L18)</f>
        <v>7871</v>
      </c>
      <c r="M19" s="326">
        <f>SUM(M7:M18)</f>
        <v>1701868.9200000002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9674.4</v>
      </c>
      <c r="G20" s="305"/>
      <c r="H20" s="218"/>
      <c r="I20" s="305"/>
      <c r="J20" s="218">
        <f>ROUND(J19/1000,1)</f>
        <v>71115.600000000006</v>
      </c>
      <c r="K20" s="305"/>
      <c r="L20" s="305"/>
      <c r="M20" s="218">
        <f>ROUND(M19/1000,1)</f>
        <v>1701.9</v>
      </c>
    </row>
    <row r="21" spans="1:13" ht="21.75" customHeight="1">
      <c r="A21" s="494"/>
      <c r="B21" s="495"/>
      <c r="C21" s="496"/>
      <c r="D21" s="497"/>
      <c r="E21" s="496"/>
      <c r="F21" s="497"/>
      <c r="G21" s="496"/>
      <c r="H21" s="497"/>
      <c r="I21" s="496"/>
      <c r="J21" s="497"/>
      <c r="K21" s="496"/>
      <c r="L21" s="496"/>
      <c r="M21" s="497"/>
    </row>
    <row r="22" spans="1:13" ht="18.75" customHeight="1" thickBot="1">
      <c r="A22" s="237"/>
      <c r="B22" s="614" t="s">
        <v>247</v>
      </c>
      <c r="C22" s="614"/>
      <c r="D22" s="614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213</v>
      </c>
      <c r="G23" s="243"/>
      <c r="H23" s="245"/>
      <c r="I23" s="245"/>
      <c r="J23" s="247" t="s">
        <v>213</v>
      </c>
      <c r="K23" s="243"/>
      <c r="L23" s="245"/>
      <c r="M23" s="247" t="s">
        <v>213</v>
      </c>
    </row>
    <row r="24" spans="1:13" ht="23.25" customHeight="1">
      <c r="A24" s="224">
        <v>1</v>
      </c>
      <c r="B24" s="473" t="s">
        <v>265</v>
      </c>
      <c r="C24" s="474"/>
      <c r="D24" s="474"/>
      <c r="E24" s="474"/>
      <c r="F24" s="466"/>
      <c r="G24" s="475"/>
      <c r="H24" s="474"/>
      <c r="I24" s="474"/>
      <c r="J24" s="471"/>
      <c r="K24" s="475"/>
      <c r="L24" s="474">
        <v>157</v>
      </c>
      <c r="M24" s="471">
        <v>31474</v>
      </c>
    </row>
    <row r="25" spans="1:13" ht="23.25" customHeight="1">
      <c r="A25" s="224">
        <v>2</v>
      </c>
      <c r="B25" s="473"/>
      <c r="C25" s="474"/>
      <c r="D25" s="474"/>
      <c r="E25" s="474"/>
      <c r="F25" s="466"/>
      <c r="G25" s="475"/>
      <c r="H25" s="474"/>
      <c r="I25" s="474"/>
      <c r="J25" s="471"/>
      <c r="K25" s="475"/>
      <c r="L25" s="474"/>
      <c r="M25" s="471"/>
    </row>
    <row r="26" spans="1:13" s="176" customFormat="1" ht="23.25" customHeight="1">
      <c r="A26" s="166">
        <v>3</v>
      </c>
      <c r="B26" s="476"/>
      <c r="C26" s="477"/>
      <c r="D26" s="477"/>
      <c r="E26" s="477"/>
      <c r="F26" s="478"/>
      <c r="G26" s="479"/>
      <c r="H26" s="477"/>
      <c r="I26" s="477"/>
      <c r="J26" s="478"/>
      <c r="K26" s="479"/>
      <c r="L26" s="477"/>
      <c r="M26" s="478"/>
    </row>
    <row r="27" spans="1:13" s="164" customFormat="1" ht="24" customHeight="1">
      <c r="A27" s="225"/>
      <c r="B27" s="216" t="s">
        <v>212</v>
      </c>
      <c r="C27" s="457"/>
      <c r="D27" s="457"/>
      <c r="E27" s="457"/>
      <c r="F27" s="458">
        <f>SUM(F24:F26)</f>
        <v>0</v>
      </c>
      <c r="G27" s="459"/>
      <c r="H27" s="457"/>
      <c r="I27" s="457"/>
      <c r="J27" s="458">
        <f>SUM(J24:J26)</f>
        <v>0</v>
      </c>
      <c r="K27" s="459"/>
      <c r="L27" s="457"/>
      <c r="M27" s="458">
        <f>SUM(M24:M26)</f>
        <v>31474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31.474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0"/>
      <c r="B30" s="481"/>
      <c r="C30" s="482" t="s">
        <v>2</v>
      </c>
      <c r="D30" s="482"/>
      <c r="E30" s="481"/>
      <c r="F30" s="481"/>
      <c r="G30" s="606"/>
      <c r="H30" s="606"/>
      <c r="I30" s="483"/>
      <c r="J30" s="608" t="e">
        <f>+'Ekamut-caxs'!#REF!</f>
        <v>#REF!</v>
      </c>
      <c r="K30" s="608"/>
      <c r="L30" s="480"/>
      <c r="M30" s="484"/>
    </row>
    <row r="31" spans="1:13" s="164" customFormat="1">
      <c r="A31" s="485"/>
      <c r="B31" s="485"/>
      <c r="C31" s="486"/>
      <c r="D31" s="486"/>
      <c r="E31" s="487"/>
      <c r="F31" s="487"/>
      <c r="G31" s="607" t="s">
        <v>96</v>
      </c>
      <c r="H31" s="607"/>
      <c r="I31" s="488"/>
      <c r="J31" s="607" t="s">
        <v>113</v>
      </c>
      <c r="K31" s="607"/>
      <c r="L31" s="485"/>
      <c r="M31" s="485"/>
    </row>
    <row r="32" spans="1:13" s="177" customFormat="1" ht="23.25" customHeight="1">
      <c r="A32" s="480"/>
      <c r="B32" s="481"/>
      <c r="C32" s="489" t="s">
        <v>6</v>
      </c>
      <c r="D32" s="489"/>
      <c r="E32" s="481"/>
      <c r="F32" s="481"/>
      <c r="G32" s="608"/>
      <c r="H32" s="608"/>
      <c r="I32" s="490"/>
      <c r="J32" s="608" t="e">
        <f>+'Ekamut-caxs'!#REF!</f>
        <v>#REF!</v>
      </c>
      <c r="K32" s="608"/>
      <c r="L32" s="480"/>
      <c r="M32" s="480"/>
    </row>
    <row r="33" spans="1:13" s="164" customFormat="1">
      <c r="A33" s="485"/>
      <c r="B33" s="485"/>
      <c r="C33" s="491"/>
      <c r="D33" s="491"/>
      <c r="E33" s="485"/>
      <c r="F33" s="485"/>
      <c r="G33" s="607" t="s">
        <v>96</v>
      </c>
      <c r="H33" s="607"/>
      <c r="I33" s="488"/>
      <c r="J33" s="607" t="s">
        <v>113</v>
      </c>
      <c r="K33" s="607"/>
      <c r="L33" s="485"/>
      <c r="M33" s="485"/>
    </row>
    <row r="34" spans="1:13">
      <c r="A34" s="492"/>
      <c r="B34" s="492"/>
      <c r="C34" s="492"/>
      <c r="D34" s="492"/>
      <c r="E34" s="492"/>
      <c r="F34" s="493" t="s">
        <v>1</v>
      </c>
      <c r="G34" s="492"/>
      <c r="H34" s="492"/>
      <c r="I34" s="492"/>
      <c r="J34" s="492"/>
      <c r="K34" s="492"/>
      <c r="L34" s="492"/>
      <c r="M34" s="492"/>
    </row>
    <row r="35" spans="1:13" ht="16.5" customHeight="1">
      <c r="C35" s="165" t="s">
        <v>114</v>
      </c>
      <c r="E35" s="165" t="s">
        <v>115</v>
      </c>
      <c r="F35" s="165" t="s">
        <v>248</v>
      </c>
      <c r="I35" s="505" t="s">
        <v>116</v>
      </c>
      <c r="J35" s="506" t="s">
        <v>239</v>
      </c>
      <c r="L35" s="506" t="s">
        <v>241</v>
      </c>
      <c r="M35" s="506" t="s">
        <v>242</v>
      </c>
    </row>
    <row r="36" spans="1:13" ht="16.5" customHeight="1">
      <c r="C36" s="165" t="s">
        <v>117</v>
      </c>
      <c r="E36" s="165" t="s">
        <v>115</v>
      </c>
      <c r="F36" s="165" t="s">
        <v>249</v>
      </c>
      <c r="I36" s="605" t="s">
        <v>240</v>
      </c>
      <c r="J36" s="605"/>
      <c r="L36" s="605" t="s">
        <v>243</v>
      </c>
      <c r="M36" s="605"/>
    </row>
    <row r="37" spans="1:13">
      <c r="I37" s="605"/>
      <c r="J37" s="605"/>
      <c r="L37" s="605"/>
      <c r="M37" s="605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F67" sqref="F67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620" t="s">
        <v>71</v>
      </c>
      <c r="B1" s="620"/>
      <c r="C1" s="620"/>
      <c r="D1" s="620"/>
      <c r="E1" s="620"/>
    </row>
    <row r="2" spans="1:6" ht="23.25" customHeight="1">
      <c r="A2" s="621" t="str">
        <f>+'Ekamut-caxs'!A8:D8</f>
        <v xml:space="preserve">«Երևանի Գեղասահքի  և հոկեյի մարզադպրոց» ՀՈԱԿ-ի </v>
      </c>
      <c r="B2" s="621"/>
      <c r="C2" s="621"/>
      <c r="D2" s="621"/>
      <c r="E2" s="621"/>
    </row>
    <row r="3" spans="1:6" ht="28.5" customHeight="1">
      <c r="A3" s="621" t="s">
        <v>244</v>
      </c>
      <c r="B3" s="621"/>
      <c r="C3" s="621"/>
      <c r="D3" s="621"/>
      <c r="E3" s="621"/>
    </row>
    <row r="5" spans="1:6">
      <c r="E5" s="381" t="s">
        <v>129</v>
      </c>
    </row>
    <row r="6" spans="1:6" ht="124.5" customHeight="1">
      <c r="A6" s="382" t="s">
        <v>3</v>
      </c>
      <c r="B6" s="382" t="s">
        <v>99</v>
      </c>
      <c r="C6" s="382" t="s">
        <v>208</v>
      </c>
      <c r="D6" s="382" t="s">
        <v>211</v>
      </c>
      <c r="E6" s="382" t="s">
        <v>209</v>
      </c>
    </row>
    <row r="7" spans="1:6">
      <c r="A7" s="382">
        <v>1</v>
      </c>
      <c r="B7" s="382">
        <v>2</v>
      </c>
      <c r="C7" s="382">
        <v>3</v>
      </c>
      <c r="D7" s="382">
        <v>4</v>
      </c>
      <c r="E7" s="382">
        <v>5</v>
      </c>
    </row>
    <row r="8" spans="1:6" ht="24.75" customHeight="1">
      <c r="A8" s="383">
        <v>1</v>
      </c>
      <c r="B8" s="384" t="s">
        <v>220</v>
      </c>
      <c r="C8" s="359">
        <v>135833.5</v>
      </c>
      <c r="D8" s="359"/>
      <c r="E8" s="359">
        <f>(5064166.69+3619023)*1.2/1000</f>
        <v>10419.827628000001</v>
      </c>
    </row>
    <row r="9" spans="1:6" s="392" customFormat="1" ht="25.5" customHeight="1">
      <c r="A9" s="388">
        <v>2</v>
      </c>
      <c r="B9" s="389" t="s">
        <v>191</v>
      </c>
      <c r="C9" s="514">
        <v>23655.200000000001</v>
      </c>
      <c r="D9" s="390"/>
      <c r="E9" s="390">
        <v>898.12</v>
      </c>
      <c r="F9" s="391"/>
    </row>
    <row r="10" spans="1:6" s="392" customFormat="1" ht="25.5" customHeight="1">
      <c r="A10" s="388">
        <v>3</v>
      </c>
      <c r="B10" s="389" t="s">
        <v>187</v>
      </c>
      <c r="C10" s="514">
        <v>23655.200000000001</v>
      </c>
      <c r="D10" s="390"/>
      <c r="E10" s="390">
        <f>898.12+900</f>
        <v>1798.12</v>
      </c>
      <c r="F10" s="391"/>
    </row>
    <row r="11" spans="1:6" s="214" customFormat="1" ht="31.5" customHeight="1">
      <c r="A11" s="385"/>
      <c r="B11" s="386" t="s">
        <v>188</v>
      </c>
      <c r="C11" s="387">
        <f>ROUND(SUM(C8:C10),1)</f>
        <v>183143.9</v>
      </c>
      <c r="D11" s="387">
        <f>ROUND(SUM(D8:D10),1)</f>
        <v>0</v>
      </c>
      <c r="E11" s="387">
        <f>ROUND(SUM(E8:E10),1)</f>
        <v>13116.1</v>
      </c>
    </row>
    <row r="13" spans="1:6" ht="19.5" customHeight="1">
      <c r="B13" s="1" t="s">
        <v>210</v>
      </c>
    </row>
    <row r="14" spans="1:6" ht="21.75" customHeight="1">
      <c r="B14" s="622"/>
      <c r="C14" s="622"/>
      <c r="D14" s="622"/>
      <c r="E14" s="622"/>
    </row>
    <row r="17" spans="2:5" ht="25.5" customHeight="1">
      <c r="B17" s="393" t="s">
        <v>189</v>
      </c>
      <c r="E17" s="394" t="e">
        <f>+'Ekamut-caxs'!#REF!</f>
        <v>#REF!</v>
      </c>
    </row>
    <row r="18" spans="2:5" ht="18.75" customHeight="1">
      <c r="B18" s="163" t="s">
        <v>4</v>
      </c>
      <c r="E18" s="504" t="e">
        <f>+'Ekamut-caxs'!#REF!</f>
        <v>#REF!</v>
      </c>
    </row>
    <row r="19" spans="2:5" ht="23.25" customHeight="1">
      <c r="B19" s="214" t="s">
        <v>6</v>
      </c>
      <c r="E19" s="394" t="e">
        <f>+'Ekamut-caxs'!#REF!</f>
        <v>#REF!</v>
      </c>
    </row>
    <row r="20" spans="2:5" ht="14.25">
      <c r="C20" s="214" t="s">
        <v>1</v>
      </c>
      <c r="D20" s="214"/>
      <c r="E20" s="504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F67" sqref="F67"/>
    </sheetView>
  </sheetViews>
  <sheetFormatPr defaultRowHeight="15"/>
  <cols>
    <col min="1" max="1" width="4.42578125" style="409" customWidth="1"/>
    <col min="2" max="2" width="43.7109375" style="408" customWidth="1"/>
    <col min="3" max="3" width="17" style="408" customWidth="1"/>
    <col min="4" max="4" width="16.7109375" style="408" customWidth="1"/>
    <col min="5" max="5" width="13.85546875" style="408" customWidth="1"/>
    <col min="6" max="6" width="14.140625" style="408" customWidth="1"/>
    <col min="7" max="16384" width="9.140625" style="408"/>
  </cols>
  <sheetData>
    <row r="1" spans="1:6" s="407" customFormat="1" ht="24" customHeight="1">
      <c r="A1" s="624" t="s">
        <v>71</v>
      </c>
      <c r="B1" s="624"/>
      <c r="C1" s="624"/>
      <c r="D1" s="624"/>
      <c r="E1" s="624"/>
      <c r="F1" s="624"/>
    </row>
    <row r="2" spans="1:6" ht="29.25" customHeight="1">
      <c r="A2" s="625" t="str">
        <f>+'Ekamut-caxs'!A8:D8</f>
        <v xml:space="preserve">«Երևանի Գեղասահքի  և հոկեյի մարզադպրոց» ՀՈԱԿ-ի </v>
      </c>
      <c r="B2" s="625"/>
      <c r="C2" s="625"/>
      <c r="D2" s="625"/>
      <c r="E2" s="625"/>
      <c r="F2" s="625"/>
    </row>
    <row r="3" spans="1:6" ht="24.75" customHeight="1">
      <c r="A3" s="625" t="s">
        <v>245</v>
      </c>
      <c r="B3" s="625"/>
      <c r="C3" s="625"/>
      <c r="D3" s="625"/>
      <c r="E3" s="625"/>
      <c r="F3" s="625"/>
    </row>
    <row r="5" spans="1:6" ht="15.75" thickBot="1"/>
    <row r="6" spans="1:6" ht="68.25" customHeight="1">
      <c r="A6" s="410" t="s">
        <v>3</v>
      </c>
      <c r="B6" s="411" t="s">
        <v>194</v>
      </c>
      <c r="C6" s="412" t="s">
        <v>195</v>
      </c>
      <c r="D6" s="410" t="s">
        <v>125</v>
      </c>
      <c r="E6" s="411" t="s">
        <v>196</v>
      </c>
      <c r="F6" s="412" t="s">
        <v>197</v>
      </c>
    </row>
    <row r="7" spans="1:6" s="417" customFormat="1" ht="39.75" customHeight="1">
      <c r="A7" s="413">
        <v>1</v>
      </c>
      <c r="B7" s="414" t="s">
        <v>269</v>
      </c>
      <c r="C7" s="415">
        <v>16</v>
      </c>
      <c r="D7" s="413">
        <v>193</v>
      </c>
      <c r="E7" s="416">
        <v>91</v>
      </c>
      <c r="F7" s="415">
        <v>13</v>
      </c>
    </row>
    <row r="8" spans="1:6" ht="25.5" customHeight="1">
      <c r="A8" s="418">
        <v>1.1000000000000001</v>
      </c>
      <c r="B8" s="414" t="s">
        <v>270</v>
      </c>
      <c r="C8" s="420">
        <v>9</v>
      </c>
      <c r="D8" s="418">
        <v>140</v>
      </c>
      <c r="E8" s="421">
        <v>76</v>
      </c>
      <c r="F8" s="422"/>
    </row>
    <row r="9" spans="1:6" ht="25.5" customHeight="1">
      <c r="A9" s="418">
        <v>1.2</v>
      </c>
      <c r="B9" s="414" t="s">
        <v>271</v>
      </c>
      <c r="C9" s="420">
        <v>7</v>
      </c>
      <c r="D9" s="418">
        <v>53</v>
      </c>
      <c r="E9" s="421">
        <v>15</v>
      </c>
      <c r="F9" s="422">
        <v>5</v>
      </c>
    </row>
    <row r="10" spans="1:6" ht="25.5" customHeight="1">
      <c r="A10" s="418">
        <v>1.3</v>
      </c>
      <c r="B10" s="419"/>
      <c r="C10" s="420"/>
      <c r="D10" s="418"/>
      <c r="E10" s="421"/>
      <c r="F10" s="422"/>
    </row>
    <row r="11" spans="1:6" s="417" customFormat="1" ht="42" customHeight="1">
      <c r="A11" s="413">
        <v>2</v>
      </c>
      <c r="B11" s="414" t="s">
        <v>272</v>
      </c>
      <c r="C11" s="415">
        <f>SUM(C12:C14)</f>
        <v>15</v>
      </c>
      <c r="D11" s="413">
        <f>SUM(D12:D14)</f>
        <v>97</v>
      </c>
      <c r="E11" s="416">
        <f>SUM(E12:E14)</f>
        <v>0</v>
      </c>
      <c r="F11" s="415">
        <f>SUM(F12:F14)</f>
        <v>15</v>
      </c>
    </row>
    <row r="12" spans="1:6" ht="21.75" customHeight="1">
      <c r="A12" s="418">
        <v>2.1</v>
      </c>
      <c r="B12" s="414" t="s">
        <v>273</v>
      </c>
      <c r="C12" s="420">
        <v>8</v>
      </c>
      <c r="D12" s="418">
        <v>55</v>
      </c>
      <c r="E12" s="421"/>
      <c r="F12" s="420">
        <v>8</v>
      </c>
    </row>
    <row r="13" spans="1:6" ht="21.75" customHeight="1">
      <c r="A13" s="418">
        <v>2.2000000000000002</v>
      </c>
      <c r="B13" s="414" t="s">
        <v>274</v>
      </c>
      <c r="C13" s="420">
        <v>5</v>
      </c>
      <c r="D13" s="418">
        <v>28</v>
      </c>
      <c r="E13" s="421"/>
      <c r="F13" s="420">
        <v>5</v>
      </c>
    </row>
    <row r="14" spans="1:6" ht="21.75" customHeight="1">
      <c r="A14" s="418">
        <v>2.2999999999999998</v>
      </c>
      <c r="B14" s="414" t="s">
        <v>275</v>
      </c>
      <c r="C14" s="420">
        <v>2</v>
      </c>
      <c r="D14" s="418">
        <v>14</v>
      </c>
      <c r="E14" s="421"/>
      <c r="F14" s="420">
        <v>2</v>
      </c>
    </row>
    <row r="15" spans="1:6" s="417" customFormat="1" ht="37.5" customHeight="1">
      <c r="A15" s="413">
        <v>3</v>
      </c>
      <c r="B15" s="414" t="s">
        <v>276</v>
      </c>
      <c r="C15" s="415">
        <f>SUM(C16:C18)</f>
        <v>1</v>
      </c>
      <c r="D15" s="413">
        <f>SUM(D16:D18)</f>
        <v>9</v>
      </c>
      <c r="E15" s="416">
        <f>SUM(E16:E18)</f>
        <v>9</v>
      </c>
      <c r="F15" s="415">
        <f>SUM(F16:F18)</f>
        <v>1</v>
      </c>
    </row>
    <row r="16" spans="1:6" ht="23.25" customHeight="1">
      <c r="A16" s="418">
        <v>3.1</v>
      </c>
      <c r="B16" s="414" t="s">
        <v>270</v>
      </c>
      <c r="C16" s="420">
        <v>1</v>
      </c>
      <c r="D16" s="418">
        <v>9</v>
      </c>
      <c r="E16" s="421">
        <v>9</v>
      </c>
      <c r="F16" s="422">
        <v>1</v>
      </c>
    </row>
    <row r="17" spans="1:6" ht="23.25" customHeight="1">
      <c r="A17" s="418">
        <v>3.2</v>
      </c>
      <c r="B17" s="419"/>
      <c r="C17" s="420"/>
      <c r="D17" s="418"/>
      <c r="E17" s="421"/>
      <c r="F17" s="422"/>
    </row>
    <row r="18" spans="1:6" ht="23.25" customHeight="1">
      <c r="A18" s="418">
        <v>3.3</v>
      </c>
      <c r="B18" s="419"/>
      <c r="C18" s="420"/>
      <c r="D18" s="418"/>
      <c r="E18" s="421"/>
      <c r="F18" s="422"/>
    </row>
    <row r="19" spans="1:6" s="417" customFormat="1" ht="37.5" customHeight="1">
      <c r="A19" s="413">
        <v>4</v>
      </c>
      <c r="B19" s="414"/>
      <c r="C19" s="415">
        <f>SUM(C20:C22)</f>
        <v>0</v>
      </c>
      <c r="D19" s="413">
        <f>SUM(D20:D22)</f>
        <v>0</v>
      </c>
      <c r="E19" s="416">
        <f>SUM(E20:E22)</f>
        <v>0</v>
      </c>
      <c r="F19" s="415">
        <f>SUM(F20:F22)</f>
        <v>0</v>
      </c>
    </row>
    <row r="20" spans="1:6" ht="23.25" customHeight="1">
      <c r="A20" s="418">
        <v>4.0999999999999996</v>
      </c>
      <c r="B20" s="419"/>
      <c r="C20" s="420"/>
      <c r="D20" s="418"/>
      <c r="E20" s="421"/>
      <c r="F20" s="422"/>
    </row>
    <row r="21" spans="1:6" ht="23.25" customHeight="1">
      <c r="A21" s="418">
        <v>4.2</v>
      </c>
      <c r="B21" s="419"/>
      <c r="C21" s="420"/>
      <c r="D21" s="418"/>
      <c r="E21" s="421"/>
      <c r="F21" s="422"/>
    </row>
    <row r="22" spans="1:6" ht="23.25" customHeight="1">
      <c r="A22" s="418">
        <v>4.3</v>
      </c>
      <c r="B22" s="419"/>
      <c r="C22" s="420"/>
      <c r="D22" s="418"/>
      <c r="E22" s="421"/>
      <c r="F22" s="422"/>
    </row>
    <row r="23" spans="1:6" s="417" customFormat="1" ht="44.25" customHeight="1" thickBot="1">
      <c r="A23" s="423"/>
      <c r="B23" s="424" t="s">
        <v>73</v>
      </c>
      <c r="C23" s="425">
        <f>C7+C11+C15+C19</f>
        <v>32</v>
      </c>
      <c r="D23" s="423">
        <f>D7+D11+D15+D19</f>
        <v>299</v>
      </c>
      <c r="E23" s="426">
        <f>E7+E11+E15+E19</f>
        <v>100</v>
      </c>
      <c r="F23" s="425">
        <f>F7+F11+F15+F19</f>
        <v>29</v>
      </c>
    </row>
    <row r="24" spans="1:6" ht="20.25" customHeight="1"/>
    <row r="25" spans="1:6" ht="20.25" customHeight="1">
      <c r="B25" s="507" t="s">
        <v>246</v>
      </c>
      <c r="D25" s="508">
        <v>299</v>
      </c>
    </row>
    <row r="26" spans="1:6" ht="20.25" customHeight="1"/>
    <row r="27" spans="1:6" ht="20.25" customHeight="1">
      <c r="B27" s="509" t="s">
        <v>198</v>
      </c>
    </row>
    <row r="28" spans="1:6" ht="20.25" customHeight="1">
      <c r="B28" s="407"/>
    </row>
    <row r="29" spans="1:6" ht="20.25" customHeight="1">
      <c r="B29" s="407"/>
    </row>
    <row r="30" spans="1:6" ht="23.25" customHeight="1">
      <c r="B30" s="213" t="s">
        <v>2</v>
      </c>
      <c r="D30" s="626" t="e">
        <f>+'Ekamut-caxs'!#REF!</f>
        <v>#REF!</v>
      </c>
      <c r="E30" s="626"/>
    </row>
    <row r="31" spans="1:6" ht="11.25" customHeight="1">
      <c r="B31" s="427" t="s">
        <v>4</v>
      </c>
      <c r="D31" s="627" t="s">
        <v>5</v>
      </c>
      <c r="E31" s="627"/>
    </row>
    <row r="32" spans="1:6" ht="24" customHeight="1">
      <c r="B32" s="417" t="s">
        <v>6</v>
      </c>
      <c r="D32" s="626" t="e">
        <f>+'Ekamut-caxs'!#REF!</f>
        <v>#REF!</v>
      </c>
      <c r="E32" s="626"/>
    </row>
    <row r="33" spans="2:5" ht="16.5" customHeight="1">
      <c r="B33" s="409" t="s">
        <v>199</v>
      </c>
      <c r="D33" s="623" t="s">
        <v>5</v>
      </c>
      <c r="E33" s="623"/>
    </row>
    <row r="34" spans="2:5" ht="18">
      <c r="E34" s="428"/>
    </row>
    <row r="35" spans="2:5" ht="15.75" customHeight="1">
      <c r="E35" s="429"/>
    </row>
    <row r="36" spans="2:5" ht="21" customHeight="1">
      <c r="E36" s="428"/>
    </row>
    <row r="37" spans="2:5">
      <c r="E37" s="42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la41mGCawXoZvE4SxtNqaS0szjpZmoVVByIcgJ8JxXM=</DigestValue>
    </Reference>
    <Reference Type="http://www.w3.org/2000/09/xmldsig#Object" URI="#idOfficeObject">
      <DigestMethod Algorithm="http://www.w3.org/2001/04/xmlenc#sha256"/>
      <DigestValue>VuDC4Uk6/8j0dp8ps4YAO3/7xgARJZSE8JQChiDKPig=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dkMdSBS4ltnqrIafxfthM0kWYFe3Q6ZfKLDDnQOs4bw=</DigestValue>
    </Reference>
    <Reference Type="http://www.w3.org/2000/09/xmldsig#Object" URI="#idValidSigLnImg">
      <DigestMethod Algorithm="http://www.w3.org/2001/04/xmlenc#sha256"/>
      <DigestValue>NiwWpQyhzjo+3ogCEXXGantTayutgzuLvJh+0D/CbRs=</DigestValue>
    </Reference>
    <Reference Type="http://www.w3.org/2000/09/xmldsig#Object" URI="#idInvalidSigLnImg">
      <DigestMethod Algorithm="http://www.w3.org/2001/04/xmlenc#sha256"/>
      <DigestValue>ibw/hmaJZh7DmiuITXBVCzjNvjqMMJBHXbQykYWI3Q4=</DigestValue>
    </Reference>
  </SignedInfo>
  <SignatureValue>Pwjj4B7D9jXR36QBipbLhGETdYbw7NiLa2NT5ryk6QpIzEEL475bCJK+UDiBJ5K51p4jMQ3liehn
8HXRHA7kC94CFuCIh7iJc2KgcVIg6SzmB2u1C0U3rDAA7pWaouyGXwXYEjjdGbq7KMvoX7y8fSdz
koSP73hx+3bGZaxbRhr5tpE0ar2MUZK7L66A0wjGHCej+eo+d4xD8SpvaCnO5YRokW4tawrhndl+
YOxjTjxmpDj1CwkAKnk7pqZJJaU6zgZPGxoceDHJpgTMLT9TLZZTjVnUg1m4NEyb6TUPe2lwfsK0
LEfEJdFgpL2GS0Vif2PmglhrxzdLIbJOXLPBdw==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lmIb8sTBy4WvW7ejf/4pUIz2tzDht8FlVBDiv0yKvQo=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Fg7p7rIm4Xqi8NcZ+QQBSmwXqf1m8BuN9obI6lL4S6Y=</DigestValue>
      </Reference>
      <Reference URI="/xl/drawings/vmlDrawing2.vml?ContentType=application/vnd.openxmlformats-officedocument.vmlDrawing">
        <DigestMethod Algorithm="http://www.w3.org/2001/04/xmlenc#sha256"/>
        <DigestValue>3VXRL8W1IEP/GaNoLbN/qli8gBumFamBttoBm8tSGLI=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vhhouVI5mMFSgbHmfGUxpggbJGaFfzFYjjWRcnwYv9s=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NttJfuWiQL9OR4KdwQMraZgUhi3WB21x5FdwnuMvuBk=</DigestValue>
      </Reference>
      <Reference URI="/xl/styles.xml?ContentType=application/vnd.openxmlformats-officedocument.spreadsheetml.styles+xml">
        <DigestMethod Algorithm="http://www.w3.org/2001/04/xmlenc#sha256"/>
        <DigestValue>e7DXjWULBzKZLgSrwUb2MyC42zCBhnT5W2jcKdgB6RI=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5fgfKoBrX6Q6rx/OXZ7g4X9LjUN8nq2zoP1eUYzj7Dk=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7V8IpwSHTQXs0HXsKBeZYjCnQ9V+TudeuBs50JcG6zY=</DigestValue>
      </Reference>
      <Reference URI="/xl/worksheets/sheet2.xml?ContentType=application/vnd.openxmlformats-officedocument.spreadsheetml.worksheet+xml">
        <DigestMethod Algorithm="http://www.w3.org/2001/04/xmlenc#sha256"/>
        <DigestValue>f2n1UKJ33aYUc/v5wMhGhUdVhPTs8VyOiSnVzTvABCU=</DigestValue>
      </Reference>
      <Reference URI="/xl/worksheets/sheet3.xml?ContentType=application/vnd.openxmlformats-officedocument.spreadsheetml.worksheet+xml">
        <DigestMethod Algorithm="http://www.w3.org/2001/04/xmlenc#sha256"/>
        <DigestValue>XZ1kPteVMIY3S5og7AtcUb4ltWn+PyO2LYChso8yReU=</DigestValue>
      </Reference>
      <Reference URI="/xl/worksheets/sheet4.xml?ContentType=application/vnd.openxmlformats-officedocument.spreadsheetml.worksheet+xml">
        <DigestMethod Algorithm="http://www.w3.org/2001/04/xmlenc#sha256"/>
        <DigestValue>MF6j0Hdw93rg15klsEEP13goEUyJpCm43Xpr5HdOCWs=</DigestValue>
      </Reference>
      <Reference URI="/xl/worksheets/sheet5.xml?ContentType=application/vnd.openxmlformats-officedocument.spreadsheetml.worksheet+xml">
        <DigestMethod Algorithm="http://www.w3.org/2001/04/xmlenc#sha256"/>
        <DigestValue>D77VgpKM+Dcvq7hSySpopWQXZJXIzTms4N60H9qGQlo=</DigestValue>
      </Reference>
      <Reference URI="/xl/worksheets/sheet6.xml?ContentType=application/vnd.openxmlformats-officedocument.spreadsheetml.worksheet+xml">
        <DigestMethod Algorithm="http://www.w3.org/2001/04/xmlenc#sha256"/>
        <DigestValue>NOxKEDT2EgTkAPfc1Mya+4QPHie3zHWPFg2AK+4sByY=</DigestValue>
      </Reference>
      <Reference URI="/xl/worksheets/sheet7.xml?ContentType=application/vnd.openxmlformats-officedocument.spreadsheetml.worksheet+xml">
        <DigestMethod Algorithm="http://www.w3.org/2001/04/xmlenc#sha256"/>
        <DigestValue>5i8vE6BCS2dt+scqZkUN5Vsoj+4SIEE3E+gkOYkgIKI=</DigestValue>
      </Reference>
      <Reference URI="/xl/worksheets/sheet8.xml?ContentType=application/vnd.openxmlformats-officedocument.spreadsheetml.worksheet+xml">
        <DigestMethod Algorithm="http://www.w3.org/2001/04/xmlenc#sha256"/>
        <DigestValue>qZZANJbYPFzYuqp8DhfrSaD04JgNQb4rWd3RswFwNIA=</DigestValue>
      </Reference>
      <Reference URI="/xl/worksheets/sheet9.xml?ContentType=application/vnd.openxmlformats-officedocument.spreadsheetml.worksheet+xml">
        <DigestMethod Algorithm="http://www.w3.org/2001/04/xmlenc#sha256"/>
        <DigestValue>6PSCFu7Nq9I9laDZw2R542IgBTELLaTo35cF/eteUwA=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2022-12-28T07:14:49Z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{87D66CE8-7FF4-454C-9B34-8BE21E584275}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2022-12-28T07:14:49Z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2PAADPjwLO/FN33GKNd9DMjwBrDQrjAAAAADDasgIw2rICdq4NcAAAAACDJ6duCQAAAAAAAAAAAAAAAAAAAAAAAADo3rICAAAAAAAAAAAAAAAAAAAAAAAAAAAAAAAAAAAAAAAAAAAAAAAA5d1y1wAAAABwzo8C6ftTdwAAjwIAAAAA9ftTd2TXuNf1////AAAAAAAAAAAAAAAAkAEAAPjXuNcMzY8C3a9zdwAAFnYAzY8CAAAAAAjNjwIAAAAAAAAAAGG4cncAAAAACQAAACDOjwIgzo8CAAIAAPz///8BAAAAAAAAAAAAAAAAAAAAAAAAAAAAAAAgw/8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lAsYAACyAr0ts25XoU1T6Rty1wBYuQIoAgAA0AekAggCAADQB6QCZAAAAGQRjwIIAgAAKFoLGHhxtxNQHiwYAAAAAAAAAAAAAKQCAgAAAAAAAABBAAAAAACkAnwCpAIAAAAA/AEAAPwTpAIAAAAAAACyAvgTpAIAAIl3KAuPAq5eiXdgkgsYrl6JdwAAAAAAAAAAWBqzAlgaswI8C48CHy+nbgAAsgIAAAAA/AEAAEwLjwLdLqduAAAAAAcAAAAAAAAAYbhyd/wBAAAHAAAAdAyPAnQMjwIAAgAA/P///wEAAAAAAAAAAAAAAAAAAAAgw/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gYGAuPAvwMjwLO/FN37JmyAgAAAAA8DgpxOwAAAH8AAAAAAAAABQAAAA4CAACoCAoYAAAAAEhFtRMAAAAA4MYBAShWtRMAAAAASEW1E7CSuG4DAAAAuJK4bgEAAAAghBwYvGrrbr0ts25XoU1T6Rty1wBYuQJsDI8C6ftTdwAAjwICAAAA9ftTd2QRjwLg////AAAAAAAAAAAAAAAAkAEAAAAAAAEAAAAAYQByAGkAYQBsAAAAAAAAAAAAAAAAAAAABgAAAAAAAABhuHJ3AAAAAAYAAAAcDI8CHAyPAgACAAD8////AQAAAAAAAAAAAAAAAAAAACDD/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o8CraZUdzIPAAAopo8CogYhlKIGlAAAAAAA/////zIPwf//////gA0AAArBCgAQ1SgYAAAAAKIGlP//////gA0AACGUAQCgCTEgAAAAAJw9pXZ5RFJ3ogYhlPReTRgBAAAA/////wAAAAB4exYclKqPAgAAAAB4exYcAAASHIpEUnegCTEgogYhlAEAAAD0Xk0YeHsWHAAAAAAAAAAAogaUAJSqjwKiBpT//////4ANAAAhlAEAoAkxIAAAAACOJFZ3ogYhlFh0IRgKAAAA/////wAAAAAQAAAAAwEAABkgAAAcAAABogYhl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YAAADT6ff///////+Tk5MjK0krSbkvUcsuT8YVJFoTIFIrSbgtTcEQHEcAYQAAAJzP7vT6/bTa8kRleixHhy1Nwi5PxiQtTnBwcJKSki81SRwtZAgOI/ECAAAAweD02+35gsLqZ5q6Jz1jNEJyOUZ4qamp+/v7////wdPeVnCJAQECUwAAAACv1/Ho8/ubzu6CwuqMudS3u769vb3////////////L5fZymsABAgMACAAAAK/X8fz9/uLx+snk9uTy+vz9/v///////////////8vl9nKawAECA+BAAAAAotHvtdryxOL1xOL1tdry0+r32+350+r3tdryxOL1pdPvc5rAAQIDOg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NjwAAz48CzvxTd9xijXfQzI8Aaw0K4wAAAAAw2rICMNqyAnauDXAAAAAAgyenbgkAAAAAAAAAAAAAAAAAAAAAAAAA6N6yAgAAAAAAAAAAAAAAAAAAAAAAAAAAAAAAAAAAAAAAAAAAAAAAAOXdctcAAAAAcM6PAun7U3cAAI8CAAAAAPX7U3dk17jX9f///wAAAAAAAAAAAAAAAJABAAD417jXDM2PAt2vc3cAABZ2AM2PAgAAAAAIzY8CAAAAAAAAAABhuHJ3AAAAAAkAAAAgzo8CIM6PAgACAAD8////AQAAAAAAAAAAAAAAAAAAAAAAAAAAAAAAIMP/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lAsYAACyAr0ts25XoU1T6Rty1wBYuQIoAgAA0AekAggCAADQB6QCZAAAAGQRjwIIAgAAKFoLGHhxtxNQHiwYAAAAAAAAAAAAAKQCAgAAAAAAAABBAAAAAACkAnwCpAIAAAAA/AEAAPwTpAIAAAAAAACyAvgTpAIAAIl3KAuPAq5eiXdgkgsYrl6JdwAAAAAAAAAAWBqzAlgaswI8C48CHy+nbgAAsgIAAAAA/AEAAEwLjwLdLqduAAAAAAcAAAAAAAAAYbhyd/wBAAAHAAAAdAyPAnQMjwIAAgAA/P///wEAAAAAAAAAAAAAAAAAAAAgw/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gYGAuPAvwMjwLO/FN37JmyAgAAAAA8DgpxOwAAAH8AAAAAAAAABQAAAA4CAACoCAoYAAAAAEhFtRMAAAAA4MYBAShWtRMAAAAASEW1E7CSuG4DAAAAuJK4bgEAAAAghBwYvGrrbr0ts25XoU1T6Rty1wBYuQJsDI8C6ftTdwAAjwICAAAA9ftTd2QRjwLg////AAAAAAAAAAAAAAAAkAEAAAAAAAEAAAAAYQByAGkAYQBsAAAAAAAAAAAAAAAAAAAABgAAAAAAAABhuHJ3AAAAAAYAAAAcDI8CHAyPAgACAAD8////AQAAAAAAAAAAAAAAAAAAACDD/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o8CraZUdzIPAAAopo8CBAwh/wQM/wAAAAAAXk7FbjIPwf//////gA0AAArBCgAQ1SgYAAAAAAQM////////gA0AACH/AQCgCTEgAAAAAJw9pXZ5RFJ3BAwh//ReTRgBAAAA/////wAAAAAgfxYclKqPAgAAAAAgfxYcAAASHIpEUnegCTEgBAwh/wEAAAD0Xk0YIH8WHAAAAAAAAAAABAz/AJSqjwIEDP///////4ANAAAh/wEAoAkxIAAAAACOJFZ3BAwh/8B1WRgRAAAA/////wAAAAAQAAAAAwEAABkgAAAcAAABBAwh/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pUZA/mu0SqKxAWTh3beULAA4d8qlE/rFE3XxW97mlZg=</DigestValue>
    </Reference>
    <Reference Type="http://www.w3.org/2000/09/xmldsig#Object" URI="#idOfficeObject">
      <DigestMethod Algorithm="http://www.w3.org/2001/04/xmlenc#sha256"/>
      <DigestValue>jaG87XgJTksxf4NihCwrr+HpFoqZk6zq70U1JDsRTro=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rcaMyrp23r9AkteVAdG1SVCjjQlnUR9KYRENmLTZtSY=</DigestValue>
    </Reference>
    <Reference Type="http://www.w3.org/2000/09/xmldsig#Object" URI="#idValidSigLnImg">
      <DigestMethod Algorithm="http://www.w3.org/2001/04/xmlenc#sha256"/>
      <DigestValue>MCuNj4F3yUGq23FMB+eL4ot2V4qITutT6OOzyZp5+HU=</DigestValue>
    </Reference>
    <Reference Type="http://www.w3.org/2000/09/xmldsig#Object" URI="#idInvalidSigLnImg">
      <DigestMethod Algorithm="http://www.w3.org/2001/04/xmlenc#sha256"/>
      <DigestValue>1URm0MeuNLUiZtDNWdYmZUCNyyFh1UpbVzrXxHoynw0=</DigestValue>
    </Reference>
  </SignedInfo>
  <SignatureValue>VNGJqXognF/jhnDY4Oci31+67g5Eqir7ZBvVYaPonR03lqQjoVNDTHyeNfBwku8Y3depOyqFa9w6
ChhVoWZ+rmZLNYavHYDLSI+oDzENsbl9LiFxCs4C+IqqeonantVP6A2ZOkkzGtE/tBRblmuKiCWi
enDe+ZDnT4QJZJ/JGO1O64TFeoxHlSOw0SMx4T2L21HJ8UigF3g0JnSq4uA2Sm2eLv8rWnn1FbOM
RlvRWvwDAAMX/7rQCCMFt09M/qWnEKLe2lx7mcOYqRAkSBzQ/nF5KjiFzDpfdZKjjULU/GMgbbhL
nd7m1z8zozDu++BaQrItocuBaEDqD/8z9dWlCw==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lmIb8sTBy4WvW7ejf/4pUIz2tzDht8FlVBDiv0yKvQo=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Fg7p7rIm4Xqi8NcZ+QQBSmwXqf1m8BuN9obI6lL4S6Y=</DigestValue>
      </Reference>
      <Reference URI="/xl/drawings/vmlDrawing2.vml?ContentType=application/vnd.openxmlformats-officedocument.vmlDrawing">
        <DigestMethod Algorithm="http://www.w3.org/2001/04/xmlenc#sha256"/>
        <DigestValue>3VXRL8W1IEP/GaNoLbN/qli8gBumFamBttoBm8tSGLI=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vhhouVI5mMFSgbHmfGUxpggbJGaFfzFYjjWRcnwYv9s=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NttJfuWiQL9OR4KdwQMraZgUhi3WB21x5FdwnuMvuBk=</DigestValue>
      </Reference>
      <Reference URI="/xl/styles.xml?ContentType=application/vnd.openxmlformats-officedocument.spreadsheetml.styles+xml">
        <DigestMethod Algorithm="http://www.w3.org/2001/04/xmlenc#sha256"/>
        <DigestValue>e7DXjWULBzKZLgSrwUb2MyC42zCBhnT5W2jcKdgB6RI=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5fgfKoBrX6Q6rx/OXZ7g4X9LjUN8nq2zoP1eUYzj7Dk=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7V8IpwSHTQXs0HXsKBeZYjCnQ9V+TudeuBs50JcG6zY=</DigestValue>
      </Reference>
      <Reference URI="/xl/worksheets/sheet2.xml?ContentType=application/vnd.openxmlformats-officedocument.spreadsheetml.worksheet+xml">
        <DigestMethod Algorithm="http://www.w3.org/2001/04/xmlenc#sha256"/>
        <DigestValue>f2n1UKJ33aYUc/v5wMhGhUdVhPTs8VyOiSnVzTvABCU=</DigestValue>
      </Reference>
      <Reference URI="/xl/worksheets/sheet3.xml?ContentType=application/vnd.openxmlformats-officedocument.spreadsheetml.worksheet+xml">
        <DigestMethod Algorithm="http://www.w3.org/2001/04/xmlenc#sha256"/>
        <DigestValue>XZ1kPteVMIY3S5og7AtcUb4ltWn+PyO2LYChso8yReU=</DigestValue>
      </Reference>
      <Reference URI="/xl/worksheets/sheet4.xml?ContentType=application/vnd.openxmlformats-officedocument.spreadsheetml.worksheet+xml">
        <DigestMethod Algorithm="http://www.w3.org/2001/04/xmlenc#sha256"/>
        <DigestValue>MF6j0Hdw93rg15klsEEP13goEUyJpCm43Xpr5HdOCWs=</DigestValue>
      </Reference>
      <Reference URI="/xl/worksheets/sheet5.xml?ContentType=application/vnd.openxmlformats-officedocument.spreadsheetml.worksheet+xml">
        <DigestMethod Algorithm="http://www.w3.org/2001/04/xmlenc#sha256"/>
        <DigestValue>D77VgpKM+Dcvq7hSySpopWQXZJXIzTms4N60H9qGQlo=</DigestValue>
      </Reference>
      <Reference URI="/xl/worksheets/sheet6.xml?ContentType=application/vnd.openxmlformats-officedocument.spreadsheetml.worksheet+xml">
        <DigestMethod Algorithm="http://www.w3.org/2001/04/xmlenc#sha256"/>
        <DigestValue>NOxKEDT2EgTkAPfc1Mya+4QPHie3zHWPFg2AK+4sByY=</DigestValue>
      </Reference>
      <Reference URI="/xl/worksheets/sheet7.xml?ContentType=application/vnd.openxmlformats-officedocument.spreadsheetml.worksheet+xml">
        <DigestMethod Algorithm="http://www.w3.org/2001/04/xmlenc#sha256"/>
        <DigestValue>5i8vE6BCS2dt+scqZkUN5Vsoj+4SIEE3E+gkOYkgIKI=</DigestValue>
      </Reference>
      <Reference URI="/xl/worksheets/sheet8.xml?ContentType=application/vnd.openxmlformats-officedocument.spreadsheetml.worksheet+xml">
        <DigestMethod Algorithm="http://www.w3.org/2001/04/xmlenc#sha256"/>
        <DigestValue>qZZANJbYPFzYuqp8DhfrSaD04JgNQb4rWd3RswFwNIA=</DigestValue>
      </Reference>
      <Reference URI="/xl/worksheets/sheet9.xml?ContentType=application/vnd.openxmlformats-officedocument.spreadsheetml.worksheet+xml">
        <DigestMethod Algorithm="http://www.w3.org/2001/04/xmlenc#sha256"/>
        <DigestValue>6PSCFu7Nq9I9laDZw2R542IgBTELLaTo35cF/eteUwA=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2022-12-28T07:15:11Z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{ECDCEA24-BFDB-4433-8A30-420FD2D5426E}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2022-12-28T07:15:11Z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2PAADPjwLO/FN33GKNd9DMjwBrDQrjAAAAADDasgIw2rICdq4NcAAAAACDJ6duCQAAAAAAAAAAAAAAAAAAAAAAAADo3rICAAAAAAAAAAAAAAAAAAAAAAAAAAAAAAAAAAAAAAAAAAAAAAAA5d1y1wAAAABwzo8C6ftTdwAAjwIAAAAA9ftTd2TXuNf1////AAAAAAAAAAAAAAAAkAEAAPjXuNcMzY8C3a9zdwAAFnYAzY8CAAAAAAjNjwIAAAAAAAAAAGG4cncAAAAACQAAACDOjwIgzo8CAAIAAPz///8BAAAAAAAAAAAAAAAAAAAAAAAAAAAAAAAgw/8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lAsYAACyAr0ts25XoU1T6Rty1wBYuQIoAgAA0AekAggCAADQB6QCZAAAAGQRjwIIAgAAKFoLGHhxtxNQHiwYAAAAAAAAAAAAAKQCAgAAAAAAAABBAAAAAACkAnwCpAIAAAAA/AEAAPwTpAIAAAAAAACyAvgTpAIAAIl3KAuPAq5eiXdgkgsYrl6JdwAAAAAAAAAAWBqzAlgaswI8C48CHy+nbgAAsgIAAAAA/AEAAEwLjwLdLqduAAAAAAcAAAAAAAAAYbhyd/wBAAAHAAAAdAyPAnQMjwIAAgAA/P///wEAAAAAAAAAAAAAAAAAAAAgw/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gYGAuPAvwMjwLO/FN37JmyAgAAAAA8DgpxOwAAAH8AAAAAAAAABQAAAA4CAACoCAoYAAAAAEhFtRMAAAAA4MYBAShWtRMAAAAASEW1E7CSuG4DAAAAuJK4bgEAAAAghBwYvGrrbr0ts25XoU1T6Rty1wBYuQJsDI8C6ftTdwAAjwICAAAA9ftTd2QRjwLg////AAAAAAAAAAAAAAAAkAEAAAAAAAEAAAAAYQByAGkAYQBsAAAAAAAAAAAAAAAAAAAABgAAAAAAAABhuHJ3AAAAAAYAAAAcDI8CHAyPAgACAAD8////AQAAAAAAAAAAAAAAAAAAACDD/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Y8CraZUdzIPAABIpY8C9xAhz/cQzwAAAAAAXk7FbjIPwf//////gA0AAArBCgAQ1SgYAAAAAPcQz///////gA0AACHPAQCgCWwgAAAAAJw9pXZ5RFJ39xAhz/ReTRgBAAAA/////wAAAAA48PsbtKmPAgAAAAA48PsbAAC2E4pEUnegCWwg9xAhzwEAAAD0Xk0YOPD7GwAAAAAAAAAA9xDPALSpjwL3EM///////4ANAAAhzwEAoAlsIAAAAACOJFZ39xAhzxh2DhgKAAAA/////wAAAAAQAAAAAwEAABkgAAAcAAAB9xAhz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NjwAAz48CzvxTd9xijXfQzI8Aaw0K4wAAAAAw2rICMNqyAnauDXAAAAAAgyenbgkAAAAAAAAAAAAAAAAAAAAAAAAA6N6yAgAAAAAAAAAAAAAAAAAAAAAAAAAAAAAAAAAAAAAAAAAAAAAAAOXdctcAAAAAcM6PAun7U3cAAI8CAAAAAPX7U3dk17jX9f///wAAAAAAAAAAAAAAAJABAAD417jXDM2PAt2vc3cAABZ2AM2PAgAAAAAIzY8CAAAAAAAAAABhuHJ3AAAAAAkAAAAgzo8CIM6PAgACAAD8////AQAAAAAAAAAAAAAAAAAAAAAAAAAAAAAAIMP/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lAsYAACyAr0ts25XoU1T6Rty1wBYuQIoAgAA0AekAggCAADQB6QCZAAAAGQRjwIIAgAAKFoLGHhxtxNQHiwYAAAAAAAAAAAAAKQCAgAAAAAAAABBAAAAAACkAnwCpAIAAAAA/AEAAPwTpAIAAAAAAACyAvgTpAIAAIl3KAuPAq5eiXdgkgsYrl6JdwAAAAAAAAAAWBqzAlgaswI8C48CHy+nbgAAsgIAAAAA/AEAAEwLjwLdLqduAAAAAAcAAAAAAAAAYbhyd/wBAAAHAAAAdAyPAnQMjwIAAgAA/P///wEAAAAAAAAAAAAAAAAAAAAgw/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gYGAuPAvwMjwLO/FN37JmyAgAAAAA8DgpxOwAAAH8AAAAAAAAABQAAAA4CAACoCAoYAAAAAEhFtRMAAAAA4MYBAShWtRMAAAAASEW1E7CSuG4DAAAAuJK4bgEAAAAghBwYvGrrbr0ts25XoU1T6Rty1wBYuQJsDI8C6ftTdwAAjwICAAAA9ftTd2QRjwLg////AAAAAAAAAAAAAAAAkAEAAAAAAAEAAAAAYQByAGkAYQBsAAAAAAAAAAAAAAAAAAAABgAAAAAAAABhuHJ3AAAAAAYAAAAcDI8CHAyPAgACAAD8////AQAAAAAAAAAAAAAAAAAAACDD/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Y8CraZUdzIPAABIpY8ChwwhoYcMoQAAAAAAXk7FbjIPwf//////gA0AAArBCgAQ1SgYAAAAAIcMof//////gA0AACGhAQCgCWwgAAAAAJw9pXZ5RFJ3hwwhofReTRgBAAAA/////wAAAAAA9PwbtKmPAgAAAAAA9PwbAAC2E4pEUnegCWwghwwhoQEAAAD0Xk0YAPT8GwAAAAAAAAAAhwyhALSpjwKHDKH//////4ANAAAhoQEAoAlsIAAAAACOJFZ3hwwhoXAG9BsRAAAA/////wAAAAAQAAAAAwEAABkgAAAcAAABhwwho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2022-12-21T15:13:30Z</cp:lastPrinted>
  <dcterms:created xsi:type="dcterms:W3CDTF">1996-10-14T23:33:28Z</dcterms:created>
  <dcterms:modified xsi:type="dcterms:W3CDTF">2022-12-22T13:53:36Z</dcterms:modified>
</cp:coreProperties>
</file>